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1778" documentId="13_ncr:1_{31333078-5D8C-4D7A-A6A3-0C841B12BECB}" xr6:coauthVersionLast="47" xr6:coauthVersionMax="47" xr10:uidLastSave="{4BD69FC1-0B04-438C-9772-FF6C31CAE59A}"/>
  <bookViews>
    <workbookView xWindow="11424" yWindow="0" windowWidth="11712" windowHeight="13776" tabRatio="842" activeTab="1" autoFilterDateGrouping="0" xr2:uid="{00000000-000D-0000-FFFF-FFFF00000000}"/>
  </bookViews>
  <sheets>
    <sheet name="Erläuterungen" sheetId="1" r:id="rId1"/>
    <sheet name="Technische Anforderungen" sheetId="13" r:id="rId2"/>
  </sheets>
  <definedNames>
    <definedName name="_xlnm.Print_Area" localSheetId="0">Erläuterungen!$B$2:$G$40</definedName>
    <definedName name="_xlnm.Print_Area" localSheetId="1">'Technische Anforderungen'!$A$1:$N$27</definedName>
    <definedName name="_xlnm.Print_Titles" localSheetId="1">'Technische Anforderungen'!$B:$C,'Technische Anforderungen'!$8:$9</definedName>
    <definedName name="Z_E8895501_8D5A_4E15_ABD8_2506444DC0BF_.wvu.PrintArea" localSheetId="1" hidden="1">'Technische Anforderungen'!$A$1:$N$27</definedName>
    <definedName name="Z_E8895501_8D5A_4E15_ABD8_2506444DC0BF_.wvu.PrintTitles" localSheetId="1" hidden="1">'Technische Anforderungen'!$B:$C,'Technische Anforderungen'!$8:$9</definedName>
  </definedNames>
  <calcPr calcId="191028"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0" i="13" l="1" a="1"/>
  <c r="L20" i="13" s="1"/>
  <c r="N20" i="13" s="1"/>
  <c r="B18" i="13"/>
  <c r="B17" i="13"/>
  <c r="B24" i="13"/>
  <c r="B23" i="13"/>
  <c r="B22" i="13"/>
  <c r="B21" i="13"/>
  <c r="B20" i="13"/>
  <c r="B15" i="13"/>
  <c r="B14" i="13"/>
  <c r="B13" i="13"/>
  <c r="B12" i="13"/>
  <c r="L24" i="13" a="1"/>
  <c r="L24" i="13" s="1"/>
  <c r="N24" i="13" s="1"/>
  <c r="M25" i="13"/>
  <c r="L23" i="13" a="1"/>
  <c r="L23" i="13" s="1"/>
  <c r="N23" i="13" s="1"/>
  <c r="L22" i="13" a="1"/>
  <c r="L22" i="13" s="1"/>
  <c r="N22" i="13" s="1"/>
  <c r="L21" i="13" a="1"/>
  <c r="L21" i="13" s="1"/>
  <c r="N21" i="13" s="1"/>
  <c r="N25" i="1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<sst xmlns="http://schemas.openxmlformats.org/spreadsheetml/2006/main" count="117" uniqueCount="76">
  <si>
    <t>Lfd. Nr.</t>
  </si>
  <si>
    <t>Frage, Anforderung</t>
  </si>
  <si>
    <t>Art der Antwort</t>
  </si>
  <si>
    <t>Antwort</t>
  </si>
  <si>
    <t>A</t>
  </si>
  <si>
    <t>[T]</t>
  </si>
  <si>
    <r>
      <t xml:space="preserve">Kapitel der Fragen bzw. Frage (verweist ggf. auf Kapitel aus der Leistungsbeschreibung)
</t>
    </r>
    <r>
      <rPr>
        <b/>
        <sz val="11"/>
        <color theme="1"/>
        <rFont val="Arial"/>
        <family val="2"/>
      </rPr>
      <t>Alle im Fragen- und Kriterienkatalog enthaltene Fragen beziehen sich unmittelbar auf die angebotene Lösung, sofern nicht explizit anders beschrieben.</t>
    </r>
  </si>
  <si>
    <t>Angabe, um welche Art Kriterium es sich handelt:</t>
  </si>
  <si>
    <t>I - Informationskriterium: Die Frage ist rein informativ und geht nicht in die Bewertung ein</t>
  </si>
  <si>
    <t>Vorgabe, in welcher Art die Antwort erwartet wird:</t>
  </si>
  <si>
    <t xml:space="preserve">[D] - Antwort wird erwartet als klare DATENANGABE (Zahl) </t>
  </si>
  <si>
    <t>[J] / [N] - Antwort wird erwartet als Auswahl in Form JA bzw. NEIN</t>
  </si>
  <si>
    <t>[T] - Antwort wird erwartet als TEXT in dem vorgesehenen Feld zur Antwort (Länge beliebig)</t>
  </si>
  <si>
    <t>Feld zur Eingabe der Antwort durch das anbietende Unternehmen</t>
  </si>
  <si>
    <t>WICHTIG: Geben sie den Fragen- und Kriterienkatalog nicht mit leeren Antwortfeldern ab. 
Falls Sie zu einzelnen Antworten keine Angaben machen können oder wollen, so geben Sie dort den Text "keine Angaben" ein.</t>
  </si>
  <si>
    <t>I</t>
  </si>
  <si>
    <t>Allgemeine Anforderungen</t>
  </si>
  <si>
    <t>Benchmarks</t>
  </si>
  <si>
    <t>Eindeutige Position innerhalb des Fragen- und Kriterienkataloges.
ZK&lt;Kapitel-Nr&gt;_&lt;Lfd.Nr.&gt;
Beispiel: ZK_2_6
ZK Kapitel 2 = Allgemeine Bedingungen, Kriterium Lfd.Nr. 6</t>
  </si>
  <si>
    <t>B</t>
  </si>
  <si>
    <t>Typ Kriterium
(A / B / I)</t>
  </si>
  <si>
    <r>
      <rPr>
        <b/>
        <sz val="10"/>
        <color theme="1"/>
        <rFont val="Arial"/>
        <family val="2"/>
      </rPr>
      <t>Hersteller</t>
    </r>
    <r>
      <rPr>
        <sz val="10"/>
        <color theme="1"/>
        <rFont val="Arial"/>
        <family val="2"/>
      </rPr>
      <t xml:space="preserve">
Bitte geben Sie den Namen des Herstellers des angebotenen Geräts an.</t>
    </r>
  </si>
  <si>
    <r>
      <rPr>
        <b/>
        <sz val="10"/>
        <color theme="1"/>
        <rFont val="Arial"/>
        <family val="2"/>
      </rPr>
      <t>Modellbezeichnung</t>
    </r>
    <r>
      <rPr>
        <sz val="10"/>
        <color theme="1"/>
        <rFont val="Arial"/>
        <family val="2"/>
      </rPr>
      <t xml:space="preserve">
Bitte geben Sie die genaue Modellbezeichnung des angebotenen Geräts an.</t>
    </r>
  </si>
  <si>
    <t>Nachweis</t>
  </si>
  <si>
    <t>Erreichte Punkte (ungewichtet)</t>
  </si>
  <si>
    <t>Gewichtung Kriterium (in %)</t>
  </si>
  <si>
    <t>[Auswahl vorgegebener Wert in Spalte K]</t>
  </si>
  <si>
    <t>3 Punkte:
Maximale Bildschirmhelligkeit ≥ 500 Nits</t>
  </si>
  <si>
    <t>0 Punkte (Mindestanforderung):
Maximale Bildschirmhelligkeit = 400 Nits</t>
  </si>
  <si>
    <t>0 Punkte (Mindestanforderung): 
Integriertes 4G/LTE-WWAN-Modul</t>
  </si>
  <si>
    <t>3 Punkte:
Integriertes 5G-WWAN-Modul</t>
  </si>
  <si>
    <t>0 Punkte (Mindestanforderung): 
Bluetooth® 5.3</t>
  </si>
  <si>
    <t>3 Punkte:
Bluetooth® 5.4</t>
  </si>
  <si>
    <t>3 Punkte:
WiFi® 7</t>
  </si>
  <si>
    <t>0 Punkte (Mindestanforderung): 
WiFi® 6E</t>
  </si>
  <si>
    <t>[Auswahl vorgegebener Wert in Spalte K] - Die Antwort wird durch Auswahl einer der Antwortoptionen in Spalte G - J "Bewertungsbereich" erwartet. Die Bewertung erfolgt aufgrund der Auswahl der Option im Dropdown-Feld in Spalte K "Antwort".
Ist in Spalte F "Nachweis" ein Nachweis gefordert, so überprüft der AG anhand des Nachweises die Antwort des Bieters in Spalte K "Antwort". Ist kein Nachweis abgegeben oder kann die Antwort des Bieters vom AG nicht bestätigt werden, wird dieses Kriterium mit 0 (Null) Punkten bewertet.</t>
  </si>
  <si>
    <t>Hardware Anforderungen</t>
  </si>
  <si>
    <t>3 Punkte:
Akkulaufzeit ≥ 17 h</t>
  </si>
  <si>
    <t>0 Punkte (Mindestanforderung):
Akkulaufzeit ≥ 8 h bis &lt; 11 h</t>
  </si>
  <si>
    <t>1 Punkt: 
Akkulaufzeit ≥ 11 h bis &lt; 14 h</t>
  </si>
  <si>
    <t>2 Punkte:
Akkulaufzeit ≥ 14 h bis &lt; 17 h</t>
  </si>
  <si>
    <r>
      <t xml:space="preserve">B - BEWERTUNGSKRITERIUM: 
</t>
    </r>
    <r>
      <rPr>
        <sz val="10"/>
        <rFont val="Arial"/>
        <family val="2"/>
      </rPr>
      <t>Die Skala der Bewertungspunkte reicht je Kriterium von 0 bis 3. 
Die Ermittlung der Bewertungspunkte erfolgt in ganzen Punkten ohne Nachkommastellen. 
Die Bewertung erfolgt ausschließlich anhand der vom Bieter angegebenen Antwort in Spalte K.</t>
    </r>
  </si>
  <si>
    <t>[D]</t>
  </si>
  <si>
    <t>Anforderungen an NKG3 - Convertible Notebook 12 - 14" (Los 3)</t>
  </si>
  <si>
    <t>Sofern zur Antwort ein zusätzlich einzureichendes Dokument (z.B. Nachweis) erwartet wird, enthält die Spalte F "Nachweis" die Bezeichnung des jeweiligen zusätzlich einzureichenden Dokuments. Sonst steht "Nein" in der Spalte und es wird kein Nachweis erwartet.</t>
  </si>
  <si>
    <t>Gibt die zur Verfügung stehenden Antwortmöglichkeiten im Kontext der "Art der Antwort" an, oder enthält den Bewertungsmaßstab.</t>
  </si>
  <si>
    <t>Nur relevant bei einem Bewertungskriterien: Das Feld wird abhängig der gegebenen "Antwort" mit dem zugewiesenen Wert aus dem "Bewertungsmaßstab" gefüllt.</t>
  </si>
  <si>
    <t>Gewichtung je Kriterium</t>
  </si>
  <si>
    <t>Bewertungsmaßstab / Antwortmöglichkeiten</t>
  </si>
  <si>
    <t>Gewichtete Punkte</t>
  </si>
  <si>
    <t>Gewichtete 
Punkte</t>
  </si>
  <si>
    <t>Gewichtete und skalierte Punktzahl je Kriterium = ([Vergebene / Erreichte Punkte] * [Gewichtung in %]) * 100</t>
  </si>
  <si>
    <t>Aufbau dieses Fragen- und Kriterienkataloges (Bsp.):</t>
  </si>
  <si>
    <t>Summe LP</t>
  </si>
  <si>
    <r>
      <t>Max. erreichbare Leistungspunktzahl (LP) L</t>
    </r>
    <r>
      <rPr>
        <b/>
        <sz val="8"/>
        <rFont val="Arial"/>
        <family val="2"/>
      </rPr>
      <t>Geräte</t>
    </r>
    <r>
      <rPr>
        <b/>
        <sz val="10"/>
        <rFont val="Arial"/>
        <family val="2"/>
      </rPr>
      <t>: 300 Punkte</t>
    </r>
  </si>
  <si>
    <r>
      <rPr>
        <sz val="16"/>
        <rFont val="Arial"/>
        <family val="2"/>
      </rPr>
      <t>Offenes Verfahren</t>
    </r>
    <r>
      <rPr>
        <sz val="16"/>
        <color rgb="FFFF0000"/>
        <rFont val="Arial"/>
        <family val="2"/>
      </rPr>
      <t xml:space="preserve"> </t>
    </r>
    <r>
      <rPr>
        <sz val="16"/>
        <rFont val="Arial"/>
        <family val="2"/>
      </rPr>
      <t>2026-011-Grie-oV</t>
    </r>
    <r>
      <rPr>
        <sz val="16"/>
        <color rgb="FFFF0000"/>
        <rFont val="Arial"/>
        <family val="2"/>
      </rPr>
      <t xml:space="preserve">
</t>
    </r>
    <r>
      <rPr>
        <sz val="16"/>
        <rFont val="Arial"/>
        <family val="2"/>
      </rPr>
      <t>„Ausschreibung Rahmenvertrag Notebooks und Zubehör“</t>
    </r>
  </si>
  <si>
    <r>
      <rPr>
        <b/>
        <sz val="14"/>
        <color theme="1"/>
        <rFont val="Arial"/>
        <family val="2"/>
      </rPr>
      <t>FRAGEN- und KRITERIENKATALOG</t>
    </r>
    <r>
      <rPr>
        <sz val="11"/>
        <color theme="1"/>
        <rFont val="Arial"/>
        <family val="2"/>
      </rPr>
      <t xml:space="preserve">
zum offenen Verfahren</t>
    </r>
    <r>
      <rPr>
        <sz val="11"/>
        <rFont val="Arial"/>
        <family val="2"/>
      </rPr>
      <t xml:space="preserve"> 2026-011-Grie-oV</t>
    </r>
    <r>
      <rPr>
        <sz val="11"/>
        <color rgb="FFFF0000"/>
        <rFont val="Arial"/>
        <family val="2"/>
      </rPr>
      <t xml:space="preserve"> </t>
    </r>
    <r>
      <rPr>
        <sz val="11"/>
        <rFont val="Arial"/>
        <family val="2"/>
      </rPr>
      <t>„Ausschreibung Rahmenvertrag Notebooks und Zubehör“</t>
    </r>
  </si>
  <si>
    <t>Los 3</t>
  </si>
  <si>
    <r>
      <rPr>
        <b/>
        <sz val="10"/>
        <rFont val="Arial"/>
        <family val="2"/>
      </rPr>
      <t>Akkulaufzeit</t>
    </r>
    <r>
      <rPr>
        <sz val="10"/>
        <rFont val="Arial"/>
        <family val="2"/>
      </rPr>
      <t xml:space="preserve">
Bitte geben Sie den BAPCO MobileMark 25 Wert für die Akkulaufzeit für das angebotene Gerät an (entsprechend den MobileMark 25-Regeln für Benchmarktests)</t>
    </r>
  </si>
  <si>
    <r>
      <rPr>
        <b/>
        <sz val="10"/>
        <rFont val="Arial"/>
        <family val="2"/>
      </rPr>
      <t>Prozessorleistung</t>
    </r>
    <r>
      <rPr>
        <sz val="10"/>
        <rFont val="Arial"/>
        <family val="2"/>
      </rPr>
      <t xml:space="preserve">
Bitte geben Sie den BAPCO CrossMark I (Overall, Median) Wert für die Prozessorleistung des angebotenen Geräts an (entsprechend den CrossMark-Regeln für Benchmarktests)</t>
    </r>
  </si>
  <si>
    <t>Frage / Anforderung</t>
  </si>
  <si>
    <t>Typ Kriterium (A / B / I)</t>
  </si>
  <si>
    <r>
      <t xml:space="preserve">A - AUSSCHLUSSKRITERIUM
</t>
    </r>
    <r>
      <rPr>
        <sz val="10"/>
        <rFont val="Arial"/>
        <family val="2"/>
      </rPr>
      <t xml:space="preserve">Ausschlusskriterien müssen erfüllt sein; Eine fehlende Antwort oder die Beantwortung mit NEIN </t>
    </r>
    <r>
      <rPr>
        <b/>
        <u/>
        <sz val="10"/>
        <rFont val="Arial"/>
        <family val="2"/>
      </rPr>
      <t>kann</t>
    </r>
    <r>
      <rPr>
        <sz val="10"/>
        <rFont val="Arial"/>
        <family val="2"/>
      </rPr>
      <t xml:space="preserve"> zum Ausschluss des Angebotes führen; 
Achtung: Das Fehlen einer als AUSSCHLUSSKRITERIUM geforderten Anlage </t>
    </r>
    <r>
      <rPr>
        <b/>
        <u/>
        <sz val="10"/>
        <rFont val="Arial"/>
        <family val="2"/>
      </rPr>
      <t>kann</t>
    </r>
    <r>
      <rPr>
        <sz val="10"/>
        <rFont val="Arial"/>
        <family val="2"/>
      </rPr>
      <t xml:space="preserve"> ebenfalls zum Ausschluss führen.
Achtung: Für die Erfüllung von Ausschlusskriterien werden keine Punkte vergeben.</t>
    </r>
  </si>
  <si>
    <r>
      <rPr>
        <b/>
        <sz val="10"/>
        <rFont val="Arial"/>
        <family val="2"/>
      </rPr>
      <t>TCO</t>
    </r>
    <r>
      <rPr>
        <sz val="10"/>
        <rFont val="Arial"/>
        <family val="2"/>
      </rPr>
      <t xml:space="preserve">
Bitte geben Sie die TCO-Version des angebotenen Geräts an.
Bitte legen Sie diesem Dokument einen entsprechenden Nachweis (z.B. Zertifikat)  für das angebotene Gerät dieser Geräteklasse bei, dass die Anforderungen gemäß Kapitel 5.2.3.16.1 des Dokuments C.1_LRA-HW_Leistungsbeschreibung- und Leistungsverzeichnis  erfüllt. </t>
    </r>
  </si>
  <si>
    <r>
      <rPr>
        <b/>
        <sz val="10"/>
        <rFont val="Arial"/>
        <family val="2"/>
      </rPr>
      <t xml:space="preserve">Energy-Star
</t>
    </r>
    <r>
      <rPr>
        <sz val="10"/>
        <rFont val="Arial"/>
        <family val="2"/>
      </rPr>
      <t>Bitte geben Sie die EnergyStar-Version des angebotenen Geräts an.
Bitte legen Sie diesem Dokument einen entsprechenden Nachweis (z.B. Zertifikat)  für das angebotene Gerät dieser Geräteklasse bei, dass die Anforderungen gemäß Kapitel 5.2.3.16.2 des Dokuments C.1_LRA-HW_Leistungsbeschreibung- und Leistungsverzeichnis erfüllt.</t>
    </r>
  </si>
  <si>
    <t xml:space="preserve">Nachweis gemäß Kap. 5.2.3.16.1 des Dokuments   C.1_LRA-HW_Leistungsbeschreibung- und Leistungsverzeichnis </t>
  </si>
  <si>
    <t>Nachweis gemäß Kap. 5.2.3.16.2 des Dokuments   C.1_LRA-HW_Leistungsbeschreibung- und Leistungsverzeichnis</t>
  </si>
  <si>
    <t>Datenblatt gemäß Kap. 5.2.2 des Dokuments  C.1_LRA-HW_Leistungsbeschreibung- und Leistungsverzeichnis</t>
  </si>
  <si>
    <t>Nachweis gemäß Kap. 5.2.3.16.4 des Dokuments   C.1_LRA-HW_Leistungsbeschreibung- und Leistungsverzeichnis</t>
  </si>
  <si>
    <t>Nachweis gemäß Kap. 5.2.3.16.5 des Dokuments   C.1_LRA-HW_Leistungsbeschreibung- und Leistungsverzeichnis</t>
  </si>
  <si>
    <t xml:space="preserve">Datenblatt gemäß Kap. 5.2.2 des Dokuments  C.1_LRA-HW_Leistungsbeschreibung- und Leistungsverzeichnis </t>
  </si>
  <si>
    <r>
      <rPr>
        <b/>
        <sz val="10"/>
        <rFont val="Arial"/>
        <family val="2"/>
      </rPr>
      <t>Akkulaufzeit</t>
    </r>
    <r>
      <rPr>
        <sz val="10"/>
        <rFont val="Arial"/>
        <family val="2"/>
      </rPr>
      <t xml:space="preserve">
Es wird bewertet, ob das angebotene Gerät dieser Geräteklasse über eine höhere Akkulaufzeit im Einsatz von Standard-Office-Anwendungen (mit Mobile Mark 25 ermittelt) verfügt, als im  Kapitel 5.2.6.1 Technische Mindestausstattung des Dokuments C.1_LRA-HW_Leistungsbeschreibung- und Leistungsverzeichnis gefordert ist.</t>
    </r>
  </si>
  <si>
    <r>
      <rPr>
        <b/>
        <sz val="10"/>
        <rFont val="Arial"/>
        <family val="2"/>
      </rPr>
      <t>Bluetooth</t>
    </r>
    <r>
      <rPr>
        <sz val="10"/>
        <rFont val="Arial"/>
        <family val="2"/>
      </rPr>
      <t xml:space="preserve">
Es wird bewertet, ob das angebotene Gerät dieser Geräteklasse über eine leistungsfähigere Bluetooth‑Funktionalität verfügt, als im  Kapitel 5.2.6.1 Technische Mindestausstattung des Dokuments C.1_LRA-HW_Leistungsbeschreibung- und Leistungsverzeichnis gefordert ist.</t>
    </r>
  </si>
  <si>
    <r>
      <rPr>
        <b/>
        <sz val="10"/>
        <rFont val="Arial"/>
        <family val="2"/>
      </rPr>
      <t>WLAN</t>
    </r>
    <r>
      <rPr>
        <sz val="10"/>
        <rFont val="Arial"/>
        <family val="2"/>
      </rPr>
      <t xml:space="preserve">
Es wird bewertet, ob das angebotene Gerät dieser Geräteklasse über eine leistungsfähigere WLAN‑Funktionalität verfügt, als im  Kapitel 5.2.6.1 Technische Mindestausstattung des Dokuments C.1_LRA-HW_Leistungsbeschreibung- und Leistungsverzeichnis gefordert ist.</t>
    </r>
  </si>
  <si>
    <r>
      <rPr>
        <b/>
        <sz val="10"/>
        <rFont val="Arial"/>
        <family val="2"/>
      </rPr>
      <t>WWAN</t>
    </r>
    <r>
      <rPr>
        <sz val="10"/>
        <rFont val="Arial"/>
        <family val="2"/>
      </rPr>
      <t xml:space="preserve">
Es wird bewertet, ob das angebotene Gerät dieser Geräteklasse über eine leistungsfähigere WWAN‑Funktionalität verfügt, als im  Kapitel 5.2.6.1 Technische Mindestausstattung des Dokuments C.1_LRA-HW_Leistungsbeschreibung- und Leistungsverzeichnis gefordert ist.</t>
    </r>
  </si>
  <si>
    <r>
      <rPr>
        <b/>
        <sz val="10"/>
        <rFont val="Arial"/>
        <family val="2"/>
      </rPr>
      <t>Bildschirmhelligkeit</t>
    </r>
    <r>
      <rPr>
        <sz val="10"/>
        <rFont val="Arial"/>
        <family val="2"/>
      </rPr>
      <t xml:space="preserve">
Es wird bewertet, ob das angebotene Gerät dieser Geräteklasse mit einer höheren maximalen Bildschirmhelligkeit ausgestattet ist, als im Kapitel 5.2.6.1 Technische Mindestausstattung des Dokuments  C.1_LRA-HW_Leistungsbeschreibung- und Leistungsverzeichnis gefordert 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</si>
</sst>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 _€_-;\-* #,##0\ _€_-;_-* &quot;-&quot;\ _€_-;_-@_-"/>
    <numFmt numFmtId="165" formatCode="_-* #,##0.00\ _€_-;\-* #,##0.00\ _€_-;_-* &quot;-&quot;??\ _€_-;_-@_-"/>
  </numFmts>
  <fonts count="28"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theme="0"/>
      <name val="Calibri"/>
      <family val="2"/>
      <scheme val="minor"/>
    </font>
    <font>
      <sz val="10"/>
      <color theme="0"/>
      <name val="Arial"/>
      <family val="2"/>
    </font>
    <font>
      <sz val="10"/>
      <color theme="1"/>
      <name val="Arial"/>
      <family val="2"/>
    </font>
    <font>
      <sz val="16"/>
      <color theme="1"/>
      <name val="Arial"/>
      <family val="2"/>
    </font>
    <font>
      <sz val="11"/>
      <color theme="1"/>
      <name val="Arial"/>
      <family val="2"/>
    </font>
    <font>
      <b/>
      <sz val="11"/>
      <color theme="1"/>
      <name val="Arial"/>
      <family val="2"/>
    </font>
    <font>
      <b/>
      <sz val="10"/>
      <color theme="1"/>
      <name val="Arial"/>
      <family val="2"/>
    </font>
    <font>
      <b/>
      <sz val="14"/>
      <color theme="1"/>
      <name val="Arial"/>
      <family val="2"/>
    </font>
    <font>
      <b/>
      <sz val="10"/>
      <name val="Arial"/>
      <family val="2"/>
    </font>
    <font>
      <b/>
      <sz val="10"/>
      <color theme="0"/>
      <name val="Arial"/>
      <family val="2"/>
    </font>
    <font>
      <u/>
      <sz val="11"/>
      <color theme="10"/>
      <name val="Calibri"/>
      <family val="2"/>
      <scheme val="minor"/>
    </font>
    <font>
      <sz val="10"/>
      <name val="Arial"/>
      <family val="2"/>
    </font>
    <font>
      <b/>
      <sz val="11"/>
      <color theme="1"/>
      <name val="Arial"/>
      <family val="2"/>
    </font>
    <font>
      <b/>
      <sz val="10"/>
      <color theme="1"/>
      <name val="Arial"/>
      <family val="2"/>
    </font>
    <font>
      <sz val="10"/>
      <color theme="1"/>
      <name val="Arial"/>
      <family val="2"/>
    </font>
    <font>
      <sz val="11"/>
      <color rgb="FFFF0000"/>
      <name val="Arial"/>
      <family val="2"/>
    </font>
    <font>
      <sz val="16"/>
      <color rgb="FFFF0000"/>
      <name val="Arial"/>
      <family val="2"/>
    </font>
    <font>
      <sz val="11"/>
      <name val="Arial"/>
      <family val="2"/>
    </font>
    <font>
      <sz val="16"/>
      <name val="Arial"/>
      <family val="2"/>
    </font>
    <font>
      <sz val="10"/>
      <color rgb="FF009999"/>
      <name val="Arial"/>
      <family val="2"/>
    </font>
    <font>
      <b/>
      <sz val="11"/>
      <color rgb="FFFF0000"/>
      <name val="Arial"/>
      <family val="2"/>
    </font>
    <font>
      <b/>
      <u/>
      <sz val="10"/>
      <name val="Arial"/>
      <family val="2"/>
    </font>
    <font>
      <sz val="11"/>
      <color theme="1"/>
      <name val="Calibri"/>
      <family val="2"/>
      <charset val="1"/>
    </font>
    <font>
      <b/>
      <sz val="8"/>
      <name val="Arial"/>
      <family val="2"/>
    </font>
  </fonts>
  <fills count="2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AADEFA"/>
        <bgColor indexed="64"/>
      </patternFill>
    </fill>
  </fills>
  <borders count="41">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style="thin">
        <color theme="0" tint="-0.24994659260841701"/>
      </left>
      <right style="thin">
        <color indexed="64"/>
      </right>
      <top/>
      <bottom style="thin">
        <color indexed="64"/>
      </bottom>
      <diagonal/>
    </border>
    <border>
      <left style="thin">
        <color theme="0" tint="-0.24994659260841701"/>
      </left>
      <right style="thin">
        <color indexed="64"/>
      </right>
      <top style="thin">
        <color indexed="64"/>
      </top>
      <bottom/>
      <diagonal/>
    </border>
    <border>
      <left/>
      <right style="thin">
        <color theme="0" tint="-0.24994659260841701"/>
      </right>
      <top style="thin">
        <color theme="0" tint="-0.24994659260841701"/>
      </top>
      <bottom/>
      <diagonal/>
    </border>
    <border>
      <left/>
      <right style="thin">
        <color theme="0" tint="-0.24994659260841701"/>
      </right>
      <top style="thin">
        <color indexed="64"/>
      </top>
      <bottom style="thin">
        <color theme="0" tint="-0.24994659260841701"/>
      </bottom>
      <diagonal/>
    </border>
    <border>
      <left style="thin">
        <color theme="0" tint="-0.24994659260841701"/>
      </left>
      <right/>
      <top style="thin">
        <color indexed="64"/>
      </top>
      <bottom style="thin">
        <color theme="0" tint="-0.24994659260841701"/>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top style="thin">
        <color theme="0" tint="-0.24994659260841701"/>
      </top>
      <bottom style="thin">
        <color indexed="64"/>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indexed="64"/>
      </left>
      <right style="thin">
        <color theme="0" tint="-0.24994659260841701"/>
      </right>
      <top style="thin">
        <color indexed="64"/>
      </top>
      <bottom/>
      <diagonal/>
    </border>
    <border>
      <left/>
      <right style="thin">
        <color theme="0" tint="-0.24994659260841701"/>
      </right>
      <top style="thin">
        <color indexed="64"/>
      </top>
      <bottom style="thin">
        <color indexed="64"/>
      </bottom>
      <diagonal/>
    </border>
    <border>
      <left/>
      <right style="thin">
        <color theme="0" tint="-0.24994659260841701"/>
      </right>
      <top style="thin">
        <color indexed="64"/>
      </top>
      <bottom/>
      <diagonal/>
    </border>
    <border>
      <left/>
      <right style="thin">
        <color theme="0" tint="-0.24994659260841701"/>
      </right>
      <top/>
      <bottom style="thin">
        <color indexed="64"/>
      </bottom>
      <diagonal/>
    </border>
    <border>
      <left style="thin">
        <color indexed="64"/>
      </left>
      <right style="thin">
        <color theme="0" tint="-0.24994659260841701"/>
      </right>
      <top style="thin">
        <color theme="0" tint="-0.24994659260841701"/>
      </top>
      <bottom/>
      <diagonal/>
    </border>
    <border>
      <left/>
      <right style="thin">
        <color theme="0" tint="-0.24994659260841701"/>
      </right>
      <top style="thin">
        <color theme="0" tint="-0.24994659260841701"/>
      </top>
      <bottom style="thin">
        <color indexed="64"/>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77111117893"/>
      </bottom>
      <diagonal/>
    </border>
    <border>
      <left/>
      <right style="thin">
        <color theme="0" tint="-0.24994659260841701"/>
      </right>
      <top style="thin">
        <color theme="0" tint="-0.24994659260841701"/>
      </top>
      <bottom style="thin">
        <color theme="0" tint="-0.249977111117893"/>
      </bottom>
      <diagonal/>
    </border>
  </borders>
  <cellStyleXfs count="26">
    <xf numFmtId="0" fontId="0" fillId="0" borderId="0"/>
    <xf numFmtId="165" fontId="1" fillId="0" borderId="0" applyFont="0" applyFill="0" applyBorder="0" applyAlignment="0" applyProtection="0"/>
    <xf numFmtId="0" fontId="2" fillId="0" borderId="0"/>
    <xf numFmtId="164" fontId="3" fillId="0" borderId="0" applyFont="0" applyFill="0" applyBorder="0" applyAlignment="0" applyProtection="0"/>
    <xf numFmtId="9" fontId="3" fillId="0" borderId="0" applyFont="0" applyFill="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4" fillId="7"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2" fillId="0" borderId="0"/>
    <xf numFmtId="0" fontId="14" fillId="0" borderId="0" applyNumberFormat="0" applyFill="0" applyBorder="0" applyAlignment="0" applyProtection="0"/>
    <xf numFmtId="0" fontId="26" fillId="0" borderId="0"/>
  </cellStyleXfs>
  <cellXfs count="171">
    <xf numFmtId="0" fontId="0" fillId="0" borderId="0" xfId="0"/>
    <xf numFmtId="0" fontId="0" fillId="0" borderId="0" xfId="0" applyAlignment="1">
      <alignment wrapText="1"/>
    </xf>
    <xf numFmtId="0" fontId="0" fillId="0" borderId="0" xfId="0" applyAlignment="1">
      <alignment horizontal="center" vertical="center"/>
    </xf>
    <xf numFmtId="0" fontId="7" fillId="3" borderId="2" xfId="0" applyFont="1" applyFill="1" applyBorder="1" applyAlignment="1">
      <alignment horizontal="left" vertical="center" indent="1"/>
    </xf>
    <xf numFmtId="0" fontId="8" fillId="3" borderId="2" xfId="0" applyFont="1" applyFill="1" applyBorder="1"/>
    <xf numFmtId="0" fontId="8" fillId="3" borderId="5" xfId="0" applyFont="1" applyFill="1" applyBorder="1"/>
    <xf numFmtId="0" fontId="7" fillId="3" borderId="0" xfId="0" applyFont="1" applyFill="1" applyAlignment="1">
      <alignment horizontal="left" vertical="center" indent="1"/>
    </xf>
    <xf numFmtId="0" fontId="8" fillId="3" borderId="3" xfId="0" applyFont="1" applyFill="1" applyBorder="1"/>
    <xf numFmtId="0" fontId="8" fillId="3" borderId="1" xfId="0" applyFont="1" applyFill="1" applyBorder="1"/>
    <xf numFmtId="0" fontId="8" fillId="3" borderId="4" xfId="0" applyFont="1" applyFill="1" applyBorder="1"/>
    <xf numFmtId="0" fontId="9" fillId="2" borderId="2" xfId="0" applyFont="1" applyFill="1" applyBorder="1"/>
    <xf numFmtId="0" fontId="9" fillId="2" borderId="10" xfId="0" applyFont="1" applyFill="1" applyBorder="1"/>
    <xf numFmtId="0" fontId="6" fillId="2" borderId="10" xfId="0" applyFont="1" applyFill="1" applyBorder="1" applyAlignment="1">
      <alignment vertical="center"/>
    </xf>
    <xf numFmtId="0" fontId="9" fillId="2" borderId="10" xfId="0" applyFont="1" applyFill="1" applyBorder="1" applyAlignment="1">
      <alignment wrapText="1"/>
    </xf>
    <xf numFmtId="0" fontId="8" fillId="3" borderId="1" xfId="0" applyFont="1" applyFill="1" applyBorder="1" applyAlignment="1">
      <alignment wrapText="1"/>
    </xf>
    <xf numFmtId="0" fontId="9" fillId="2" borderId="2" xfId="0" applyFont="1" applyFill="1" applyBorder="1" applyAlignment="1">
      <alignment horizontal="center" wrapText="1"/>
    </xf>
    <xf numFmtId="0" fontId="9" fillId="2" borderId="5" xfId="0" applyFont="1" applyFill="1" applyBorder="1"/>
    <xf numFmtId="0" fontId="6" fillId="2" borderId="9" xfId="0" applyFont="1" applyFill="1" applyBorder="1"/>
    <xf numFmtId="0" fontId="6" fillId="2" borderId="10" xfId="0" applyFont="1" applyFill="1" applyBorder="1" applyAlignment="1">
      <alignment vertical="center" wrapText="1"/>
    </xf>
    <xf numFmtId="0" fontId="8" fillId="0" borderId="0" xfId="0" applyFont="1"/>
    <xf numFmtId="0" fontId="2" fillId="4" borderId="11" xfId="2" applyFill="1" applyBorder="1"/>
    <xf numFmtId="0" fontId="2" fillId="4" borderId="2" xfId="2" applyFill="1" applyBorder="1"/>
    <xf numFmtId="0" fontId="2" fillId="4" borderId="6" xfId="2" applyFill="1" applyBorder="1"/>
    <xf numFmtId="0" fontId="12" fillId="4" borderId="0" xfId="2" applyFont="1" applyFill="1"/>
    <xf numFmtId="0" fontId="2" fillId="4" borderId="0" xfId="2" applyFill="1"/>
    <xf numFmtId="0" fontId="2" fillId="3" borderId="6" xfId="2" applyFill="1" applyBorder="1"/>
    <xf numFmtId="0" fontId="8" fillId="3" borderId="6" xfId="0" applyFont="1" applyFill="1" applyBorder="1"/>
    <xf numFmtId="0" fontId="9" fillId="3" borderId="6" xfId="1" quotePrefix="1" applyNumberFormat="1" applyFont="1" applyFill="1" applyBorder="1" applyAlignment="1">
      <alignment horizontal="left" vertical="center" indent="1"/>
    </xf>
    <xf numFmtId="0" fontId="9" fillId="0" borderId="0" xfId="0" applyFont="1"/>
    <xf numFmtId="0" fontId="2" fillId="3" borderId="0" xfId="2" applyFill="1"/>
    <xf numFmtId="0" fontId="12" fillId="3" borderId="0" xfId="2" applyFont="1" applyFill="1" applyAlignment="1">
      <alignment vertical="top"/>
    </xf>
    <xf numFmtId="0" fontId="2" fillId="3" borderId="0" xfId="2" applyFill="1" applyAlignment="1">
      <alignment vertical="top"/>
    </xf>
    <xf numFmtId="0" fontId="12" fillId="3" borderId="0" xfId="2" applyFont="1" applyFill="1" applyAlignment="1">
      <alignment vertical="top" wrapText="1"/>
    </xf>
    <xf numFmtId="0" fontId="9" fillId="3" borderId="0" xfId="0" applyFont="1" applyFill="1" applyAlignment="1">
      <alignment vertical="top"/>
    </xf>
    <xf numFmtId="0" fontId="2" fillId="4" borderId="7" xfId="2" applyFill="1" applyBorder="1"/>
    <xf numFmtId="0" fontId="2" fillId="3" borderId="1" xfId="2" applyFill="1" applyBorder="1"/>
    <xf numFmtId="0" fontId="2" fillId="3" borderId="1" xfId="2" applyFill="1" applyBorder="1" applyAlignment="1">
      <alignment vertical="top"/>
    </xf>
    <xf numFmtId="0" fontId="5" fillId="0" borderId="0" xfId="0" applyFont="1" applyAlignment="1">
      <alignment horizontal="center" vertical="center"/>
    </xf>
    <xf numFmtId="0" fontId="6" fillId="0" borderId="0" xfId="0" applyFont="1" applyAlignment="1">
      <alignment vertical="center"/>
    </xf>
    <xf numFmtId="0" fontId="6" fillId="0" borderId="0" xfId="0" applyFont="1"/>
    <xf numFmtId="0" fontId="13" fillId="0" borderId="0" xfId="0" applyFont="1" applyAlignment="1">
      <alignment horizontal="center" vertical="center"/>
    </xf>
    <xf numFmtId="0" fontId="10" fillId="0" borderId="0" xfId="0" applyFont="1"/>
    <xf numFmtId="0" fontId="2" fillId="3" borderId="0" xfId="2" applyFill="1" applyAlignment="1">
      <alignment horizontal="left" vertical="top" wrapText="1"/>
    </xf>
    <xf numFmtId="0" fontId="7" fillId="3" borderId="2"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0" xfId="0" applyFont="1" applyFill="1" applyAlignment="1">
      <alignment horizontal="left" vertical="top" wrapText="1"/>
    </xf>
    <xf numFmtId="0" fontId="2" fillId="0" borderId="24" xfId="0" applyFont="1" applyBorder="1" applyAlignment="1">
      <alignment horizontal="left" vertical="center" wrapText="1"/>
    </xf>
    <xf numFmtId="0" fontId="6" fillId="0" borderId="18" xfId="0" applyFont="1" applyBorder="1" applyAlignment="1">
      <alignment horizontal="center" vertical="center" wrapText="1"/>
    </xf>
    <xf numFmtId="0" fontId="6" fillId="2" borderId="9" xfId="0" applyFont="1" applyFill="1" applyBorder="1" applyAlignment="1">
      <alignment horizontal="center"/>
    </xf>
    <xf numFmtId="49" fontId="16" fillId="2" borderId="11" xfId="1" applyNumberFormat="1" applyFont="1" applyFill="1" applyBorder="1"/>
    <xf numFmtId="49" fontId="16" fillId="2" borderId="2" xfId="1" applyNumberFormat="1" applyFont="1" applyFill="1" applyBorder="1"/>
    <xf numFmtId="0" fontId="16" fillId="2" borderId="2" xfId="0" applyFont="1" applyFill="1" applyBorder="1"/>
    <xf numFmtId="0" fontId="16" fillId="2" borderId="2" xfId="0" applyFont="1" applyFill="1" applyBorder="1" applyAlignment="1">
      <alignment vertical="center"/>
    </xf>
    <xf numFmtId="49" fontId="16" fillId="2" borderId="8" xfId="1" applyNumberFormat="1" applyFont="1" applyFill="1" applyBorder="1"/>
    <xf numFmtId="49" fontId="16" fillId="2" borderId="10" xfId="1" applyNumberFormat="1" applyFont="1" applyFill="1" applyBorder="1"/>
    <xf numFmtId="0" fontId="16" fillId="2" borderId="1" xfId="0" applyFont="1" applyFill="1" applyBorder="1"/>
    <xf numFmtId="0" fontId="16" fillId="2" borderId="1" xfId="0" applyFont="1" applyFill="1" applyBorder="1" applyAlignment="1">
      <alignment vertical="center"/>
    </xf>
    <xf numFmtId="0" fontId="16" fillId="2" borderId="10" xfId="0" applyFont="1" applyFill="1" applyBorder="1"/>
    <xf numFmtId="0" fontId="16" fillId="2" borderId="5" xfId="0" applyFont="1" applyFill="1" applyBorder="1"/>
    <xf numFmtId="0" fontId="15" fillId="4" borderId="2" xfId="2" applyFont="1" applyFill="1" applyBorder="1"/>
    <xf numFmtId="0" fontId="8" fillId="3" borderId="0" xfId="0" applyFont="1" applyFill="1"/>
    <xf numFmtId="0" fontId="15" fillId="4" borderId="0" xfId="2" applyFont="1" applyFill="1"/>
    <xf numFmtId="0" fontId="15" fillId="4" borderId="3" xfId="2" applyFont="1" applyFill="1" applyBorder="1"/>
    <xf numFmtId="0" fontId="15" fillId="4" borderId="5" xfId="2" applyFont="1" applyFill="1" applyBorder="1"/>
    <xf numFmtId="0" fontId="15" fillId="4" borderId="4" xfId="2" applyFont="1" applyFill="1" applyBorder="1"/>
    <xf numFmtId="0" fontId="17" fillId="2" borderId="10" xfId="0" applyFont="1" applyFill="1" applyBorder="1" applyAlignment="1">
      <alignment vertical="center"/>
    </xf>
    <xf numFmtId="0" fontId="18" fillId="2" borderId="2" xfId="0" applyFont="1" applyFill="1" applyBorder="1"/>
    <xf numFmtId="0" fontId="18" fillId="2" borderId="2" xfId="0" applyFont="1" applyFill="1" applyBorder="1" applyAlignment="1">
      <alignment vertical="center"/>
    </xf>
    <xf numFmtId="0" fontId="15" fillId="4" borderId="1" xfId="2" applyFont="1" applyFill="1" applyBorder="1"/>
    <xf numFmtId="0" fontId="16" fillId="2" borderId="4" xfId="0" applyFont="1" applyFill="1" applyBorder="1"/>
    <xf numFmtId="0" fontId="18" fillId="2" borderId="9" xfId="0" applyFont="1" applyFill="1" applyBorder="1"/>
    <xf numFmtId="0" fontId="18" fillId="2" borderId="5" xfId="0" applyFont="1" applyFill="1" applyBorder="1"/>
    <xf numFmtId="0" fontId="2" fillId="3" borderId="0" xfId="2" applyFill="1" applyAlignment="1">
      <alignment horizontal="left" vertical="center" wrapText="1"/>
    </xf>
    <xf numFmtId="0" fontId="23" fillId="0" borderId="0" xfId="0" applyFont="1"/>
    <xf numFmtId="0" fontId="7" fillId="3" borderId="6" xfId="0" applyFont="1" applyFill="1" applyBorder="1" applyAlignment="1">
      <alignment horizontal="left" vertical="top"/>
    </xf>
    <xf numFmtId="0" fontId="6" fillId="2" borderId="2" xfId="0" applyFont="1" applyFill="1" applyBorder="1" applyAlignment="1">
      <alignment vertical="center" wrapText="1"/>
    </xf>
    <xf numFmtId="0" fontId="6" fillId="0" borderId="18" xfId="0" applyFont="1" applyBorder="1" applyAlignment="1">
      <alignment horizontal="left" vertical="center" wrapText="1"/>
    </xf>
    <xf numFmtId="0" fontId="6" fillId="0" borderId="31" xfId="0" applyFont="1" applyBorder="1" applyAlignment="1">
      <alignment horizontal="left" vertical="center" wrapText="1"/>
    </xf>
    <xf numFmtId="0" fontId="6" fillId="0" borderId="31"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6" xfId="0" applyFont="1" applyBorder="1" applyAlignment="1">
      <alignment horizontal="center" vertical="center" wrapText="1"/>
    </xf>
    <xf numFmtId="0" fontId="6" fillId="3" borderId="35" xfId="0" applyFont="1" applyFill="1" applyBorder="1" applyAlignment="1">
      <alignment horizontal="center" vertical="center" wrapText="1"/>
    </xf>
    <xf numFmtId="0" fontId="6" fillId="0" borderId="33" xfId="0" applyFont="1" applyBorder="1" applyAlignment="1">
      <alignment horizontal="left" vertical="center" wrapText="1"/>
    </xf>
    <xf numFmtId="0" fontId="9" fillId="2" borderId="5" xfId="0" applyFont="1" applyFill="1" applyBorder="1" applyAlignment="1">
      <alignment wrapText="1"/>
    </xf>
    <xf numFmtId="0" fontId="6" fillId="24" borderId="23" xfId="0" applyFont="1" applyFill="1" applyBorder="1" applyAlignment="1" applyProtection="1">
      <alignment horizontal="center" vertical="center" wrapText="1"/>
      <protection locked="0"/>
    </xf>
    <xf numFmtId="0" fontId="6" fillId="24" borderId="24" xfId="0" applyFont="1" applyFill="1" applyBorder="1" applyAlignment="1" applyProtection="1">
      <alignment horizontal="center" vertical="center" wrapText="1"/>
      <protection locked="0"/>
    </xf>
    <xf numFmtId="0" fontId="6" fillId="24" borderId="25" xfId="0" applyFont="1" applyFill="1" applyBorder="1" applyAlignment="1" applyProtection="1">
      <alignment horizontal="center" vertical="center" wrapText="1"/>
      <protection locked="0"/>
    </xf>
    <xf numFmtId="0" fontId="6" fillId="24" borderId="18" xfId="0" applyFont="1" applyFill="1" applyBorder="1" applyAlignment="1" applyProtection="1">
      <alignment horizontal="center" vertical="center" wrapText="1"/>
      <protection locked="0"/>
    </xf>
    <xf numFmtId="2" fontId="6" fillId="0" borderId="0" xfId="0" applyNumberFormat="1" applyFont="1" applyAlignment="1">
      <alignment horizontal="center" vertical="center"/>
    </xf>
    <xf numFmtId="10" fontId="6" fillId="0" borderId="0" xfId="0" applyNumberFormat="1" applyFont="1" applyAlignment="1">
      <alignment horizontal="center" vertical="center"/>
    </xf>
    <xf numFmtId="10" fontId="6" fillId="2" borderId="10" xfId="0" applyNumberFormat="1" applyFont="1" applyFill="1" applyBorder="1" applyAlignment="1">
      <alignment vertical="center"/>
    </xf>
    <xf numFmtId="2" fontId="6" fillId="2" borderId="9" xfId="0" applyNumberFormat="1" applyFont="1" applyFill="1" applyBorder="1" applyAlignment="1">
      <alignment vertical="center"/>
    </xf>
    <xf numFmtId="2" fontId="6" fillId="0" borderId="13" xfId="0" applyNumberFormat="1" applyFont="1" applyBorder="1" applyAlignment="1">
      <alignment horizontal="center" vertical="center" wrapText="1"/>
    </xf>
    <xf numFmtId="2" fontId="6" fillId="3" borderId="14" xfId="0" applyNumberFormat="1" applyFont="1" applyFill="1" applyBorder="1" applyAlignment="1">
      <alignment horizontal="center" vertical="center" wrapText="1"/>
    </xf>
    <xf numFmtId="2" fontId="6" fillId="0" borderId="15" xfId="0" applyNumberFormat="1" applyFont="1" applyBorder="1" applyAlignment="1">
      <alignment horizontal="center" vertical="center" wrapText="1"/>
    </xf>
    <xf numFmtId="2" fontId="6" fillId="0" borderId="3" xfId="0" applyNumberFormat="1" applyFont="1" applyBorder="1" applyAlignment="1">
      <alignment horizontal="center" vertical="center"/>
    </xf>
    <xf numFmtId="2" fontId="6" fillId="0" borderId="3" xfId="0" applyNumberFormat="1" applyFont="1" applyBorder="1"/>
    <xf numFmtId="0" fontId="12" fillId="0" borderId="0" xfId="0" applyFont="1" applyAlignment="1">
      <alignment horizontal="left" vertical="center" wrapText="1"/>
    </xf>
    <xf numFmtId="10" fontId="10" fillId="2" borderId="2" xfId="0" applyNumberFormat="1" applyFont="1" applyFill="1" applyBorder="1" applyAlignment="1">
      <alignment horizontal="center" vertical="center" wrapText="1"/>
    </xf>
    <xf numFmtId="2" fontId="10" fillId="2" borderId="5" xfId="0" applyNumberFormat="1" applyFont="1" applyFill="1" applyBorder="1" applyAlignment="1">
      <alignment horizontal="center" vertical="center" wrapText="1"/>
    </xf>
    <xf numFmtId="0" fontId="12" fillId="3" borderId="10" xfId="0" applyFont="1" applyFill="1" applyBorder="1" applyAlignment="1">
      <alignment horizontal="left" vertical="center" wrapText="1"/>
    </xf>
    <xf numFmtId="0" fontId="0" fillId="3" borderId="10" xfId="0" applyFill="1" applyBorder="1"/>
    <xf numFmtId="0" fontId="0" fillId="3" borderId="10" xfId="0" applyFill="1" applyBorder="1" applyAlignment="1">
      <alignment wrapText="1"/>
    </xf>
    <xf numFmtId="0" fontId="0" fillId="3" borderId="9" xfId="0" applyFill="1" applyBorder="1"/>
    <xf numFmtId="0" fontId="18" fillId="0" borderId="8" xfId="1" applyNumberFormat="1" applyFont="1" applyBorder="1" applyAlignment="1">
      <alignment horizontal="center" vertical="center"/>
    </xf>
    <xf numFmtId="0" fontId="18" fillId="0" borderId="30" xfId="0" applyFont="1" applyBorder="1" applyAlignment="1">
      <alignment horizontal="center" vertical="center" wrapText="1"/>
    </xf>
    <xf numFmtId="0" fontId="18" fillId="0" borderId="38" xfId="0" applyFont="1" applyBorder="1" applyAlignment="1">
      <alignment horizontal="center" vertical="center"/>
    </xf>
    <xf numFmtId="0" fontId="18" fillId="0" borderId="10" xfId="0" applyFont="1" applyBorder="1" applyAlignment="1">
      <alignment horizontal="center" vertical="center"/>
    </xf>
    <xf numFmtId="0" fontId="18" fillId="0" borderId="9" xfId="0" applyFont="1" applyBorder="1" applyAlignment="1">
      <alignment horizontal="center" vertical="center"/>
    </xf>
    <xf numFmtId="0" fontId="2" fillId="23" borderId="39" xfId="0" applyFont="1" applyFill="1" applyBorder="1" applyAlignment="1">
      <alignment horizontal="center" vertical="center" wrapText="1"/>
    </xf>
    <xf numFmtId="0" fontId="2" fillId="23" borderId="40" xfId="0" applyFont="1" applyFill="1" applyBorder="1" applyAlignment="1">
      <alignment horizontal="center" vertical="center" wrapText="1"/>
    </xf>
    <xf numFmtId="0" fontId="6" fillId="24" borderId="40" xfId="0" applyFont="1" applyFill="1" applyBorder="1" applyAlignment="1" applyProtection="1">
      <alignment horizontal="center" vertical="center" wrapText="1"/>
      <protection locked="0"/>
    </xf>
    <xf numFmtId="0" fontId="2" fillId="3" borderId="0" xfId="2" applyFill="1" applyAlignment="1">
      <alignment horizontal="left" vertical="top"/>
    </xf>
    <xf numFmtId="0" fontId="2" fillId="3" borderId="0" xfId="2" applyFill="1" applyAlignment="1">
      <alignment horizontal="center" vertical="top"/>
    </xf>
    <xf numFmtId="0" fontId="6" fillId="3" borderId="0" xfId="0" applyFont="1" applyFill="1"/>
    <xf numFmtId="0" fontId="10" fillId="3" borderId="0" xfId="0" applyFont="1" applyFill="1" applyAlignment="1">
      <alignment wrapText="1"/>
    </xf>
    <xf numFmtId="0" fontId="10" fillId="2" borderId="2" xfId="0" applyFont="1" applyFill="1" applyBorder="1" applyAlignment="1">
      <alignment horizontal="right" vertical="center" wrapText="1"/>
    </xf>
    <xf numFmtId="0" fontId="0" fillId="0" borderId="0" xfId="0" applyAlignment="1">
      <alignment horizontal="left"/>
    </xf>
    <xf numFmtId="49" fontId="8" fillId="3" borderId="7" xfId="1" applyNumberFormat="1" applyFont="1" applyFill="1" applyBorder="1" applyAlignment="1">
      <alignment horizontal="left"/>
    </xf>
    <xf numFmtId="49" fontId="9" fillId="2" borderId="11" xfId="1" applyNumberFormat="1" applyFont="1" applyFill="1" applyBorder="1" applyAlignment="1">
      <alignment horizontal="left"/>
    </xf>
    <xf numFmtId="49" fontId="9" fillId="2" borderId="8" xfId="1" applyNumberFormat="1" applyFont="1" applyFill="1" applyBorder="1" applyAlignment="1">
      <alignment horizontal="left"/>
    </xf>
    <xf numFmtId="0" fontId="6" fillId="0" borderId="29" xfId="0" applyFont="1" applyBorder="1" applyAlignment="1">
      <alignment horizontal="left" vertical="center" wrapText="1"/>
    </xf>
    <xf numFmtId="0" fontId="6" fillId="0" borderId="28" xfId="0" applyFont="1" applyBorder="1" applyAlignment="1">
      <alignment horizontal="left" vertical="center" wrapText="1"/>
    </xf>
    <xf numFmtId="0" fontId="6" fillId="0" borderId="27" xfId="1" quotePrefix="1" applyNumberFormat="1" applyFont="1" applyFill="1" applyBorder="1" applyAlignment="1">
      <alignment horizontal="left" vertical="center"/>
    </xf>
    <xf numFmtId="0" fontId="6" fillId="2" borderId="11" xfId="0" applyFont="1" applyFill="1" applyBorder="1" applyAlignment="1">
      <alignment horizontal="left" vertical="center" wrapText="1"/>
    </xf>
    <xf numFmtId="49" fontId="0" fillId="3" borderId="8" xfId="0" applyNumberFormat="1" applyFill="1" applyBorder="1" applyAlignment="1">
      <alignment horizontal="left"/>
    </xf>
    <xf numFmtId="49" fontId="0" fillId="0" borderId="0" xfId="0" applyNumberFormat="1" applyAlignment="1">
      <alignment horizontal="left"/>
    </xf>
    <xf numFmtId="0" fontId="2" fillId="0" borderId="18" xfId="0" applyFont="1" applyBorder="1" applyAlignment="1">
      <alignment horizontal="left" vertical="center" wrapText="1"/>
    </xf>
    <xf numFmtId="0" fontId="2" fillId="0" borderId="34" xfId="0" applyFont="1" applyBorder="1" applyAlignment="1">
      <alignment horizontal="left" vertical="center" wrapText="1"/>
    </xf>
    <xf numFmtId="0" fontId="2" fillId="0" borderId="18" xfId="0" applyFont="1" applyBorder="1" applyAlignment="1">
      <alignment horizontal="center" vertical="center" wrapText="1"/>
    </xf>
    <xf numFmtId="49" fontId="16" fillId="0" borderId="2" xfId="1" applyNumberFormat="1" applyFont="1" applyBorder="1" applyAlignment="1">
      <alignment horizontal="center" vertical="center" wrapText="1"/>
    </xf>
    <xf numFmtId="49" fontId="16" fillId="0" borderId="1" xfId="1" applyNumberFormat="1" applyFont="1" applyBorder="1" applyAlignment="1">
      <alignment horizontal="center" vertical="center" wrapText="1"/>
    </xf>
    <xf numFmtId="0" fontId="9" fillId="0" borderId="17" xfId="0" applyFont="1" applyBorder="1" applyAlignment="1">
      <alignment horizontal="center" vertical="center" wrapText="1"/>
    </xf>
    <xf numFmtId="0" fontId="16" fillId="0" borderId="16" xfId="0" applyFont="1" applyBorder="1" applyAlignment="1">
      <alignment horizontal="center" vertical="center" wrapText="1"/>
    </xf>
    <xf numFmtId="0" fontId="9" fillId="2" borderId="8" xfId="0" applyFont="1" applyFill="1" applyBorder="1" applyAlignment="1">
      <alignment horizontal="left" vertical="center"/>
    </xf>
    <xf numFmtId="0" fontId="16" fillId="2" borderId="10" xfId="0" applyFont="1" applyFill="1" applyBorder="1" applyAlignment="1">
      <alignment horizontal="left" vertical="center"/>
    </xf>
    <xf numFmtId="0" fontId="18" fillId="2" borderId="8" xfId="0" applyFont="1" applyFill="1" applyBorder="1" applyAlignment="1">
      <alignment horizontal="left" vertical="center"/>
    </xf>
    <xf numFmtId="0" fontId="18" fillId="2" borderId="10" xfId="0" applyFont="1" applyFill="1" applyBorder="1" applyAlignment="1">
      <alignment horizontal="left" vertical="center"/>
    </xf>
    <xf numFmtId="0" fontId="6" fillId="3" borderId="0" xfId="2" applyFont="1" applyFill="1" applyAlignment="1">
      <alignment horizontal="left" vertical="center" wrapText="1"/>
    </xf>
    <xf numFmtId="0" fontId="2" fillId="3" borderId="0" xfId="2" applyFill="1" applyAlignment="1">
      <alignment horizontal="left" vertical="center" wrapText="1"/>
    </xf>
    <xf numFmtId="49" fontId="16" fillId="0" borderId="11" xfId="1" applyNumberFormat="1" applyFont="1" applyBorder="1" applyAlignment="1">
      <alignment horizontal="center" vertical="center" wrapText="1"/>
    </xf>
    <xf numFmtId="49" fontId="16" fillId="0" borderId="7" xfId="1" applyNumberFormat="1" applyFont="1" applyBorder="1" applyAlignment="1">
      <alignment horizontal="center" vertical="center" wrapText="1"/>
    </xf>
    <xf numFmtId="49" fontId="9" fillId="0" borderId="2" xfId="1" applyNumberFormat="1" applyFont="1" applyBorder="1" applyAlignment="1">
      <alignment horizontal="center" vertical="center" wrapText="1"/>
    </xf>
    <xf numFmtId="49" fontId="9" fillId="0" borderId="1" xfId="1" applyNumberFormat="1" applyFont="1" applyBorder="1" applyAlignment="1">
      <alignment horizontal="center" vertical="center" wrapText="1"/>
    </xf>
    <xf numFmtId="0" fontId="24" fillId="3" borderId="0" xfId="2" applyFont="1" applyFill="1" applyAlignment="1">
      <alignment horizontal="left" vertical="top" wrapText="1"/>
    </xf>
    <xf numFmtId="2" fontId="18" fillId="0" borderId="10" xfId="1" quotePrefix="1" applyNumberFormat="1" applyFont="1" applyBorder="1" applyAlignment="1">
      <alignment horizontal="center" vertical="center"/>
    </xf>
    <xf numFmtId="0" fontId="12" fillId="3" borderId="0" xfId="2" applyFont="1" applyFill="1" applyAlignment="1">
      <alignment horizontal="left" vertical="top" wrapText="1"/>
    </xf>
    <xf numFmtId="0" fontId="2" fillId="3" borderId="0" xfId="2" applyFill="1" applyAlignment="1">
      <alignment horizontal="left" vertical="top" wrapText="1"/>
    </xf>
    <xf numFmtId="0" fontId="6" fillId="2" borderId="8"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2" fillId="23" borderId="35" xfId="0" applyFont="1" applyFill="1" applyBorder="1" applyAlignment="1">
      <alignment horizontal="center" vertical="center" wrapText="1"/>
    </xf>
    <xf numFmtId="0" fontId="2" fillId="23" borderId="37"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6"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9" xfId="0" applyFont="1" applyBorder="1" applyAlignment="1">
      <alignment horizontal="center" vertical="center" wrapText="1"/>
    </xf>
    <xf numFmtId="49" fontId="16" fillId="0" borderId="31" xfId="1" applyNumberFormat="1" applyFont="1" applyBorder="1" applyAlignment="1">
      <alignment horizontal="center" vertical="center" wrapText="1"/>
    </xf>
    <xf numFmtId="49" fontId="16" fillId="0" borderId="32" xfId="1" applyNumberFormat="1" applyFont="1" applyBorder="1" applyAlignment="1">
      <alignment horizontal="center" vertical="center" wrapText="1"/>
    </xf>
    <xf numFmtId="0" fontId="20" fillId="3" borderId="11" xfId="0" applyFont="1" applyFill="1" applyBorder="1" applyAlignment="1">
      <alignment horizontal="left" vertical="top" wrapText="1"/>
    </xf>
    <xf numFmtId="0" fontId="7" fillId="3" borderId="2"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0" xfId="0" applyFont="1" applyFill="1" applyAlignment="1">
      <alignment horizontal="left" vertical="top" wrapText="1"/>
    </xf>
    <xf numFmtId="49" fontId="9" fillId="0" borderId="11" xfId="1" applyNumberFormat="1" applyFont="1" applyFill="1" applyBorder="1" applyAlignment="1">
      <alignment horizontal="left" vertical="center" wrapText="1"/>
    </xf>
    <xf numFmtId="49" fontId="9" fillId="0" borderId="7" xfId="1" applyNumberFormat="1" applyFont="1" applyFill="1" applyBorder="1" applyAlignment="1">
      <alignment horizontal="left" vertical="center" wrapText="1"/>
    </xf>
    <xf numFmtId="0" fontId="9" fillId="0" borderId="2" xfId="0" applyFont="1" applyBorder="1" applyAlignment="1">
      <alignment horizontal="center" vertical="center"/>
    </xf>
    <xf numFmtId="0" fontId="9" fillId="0" borderId="1" xfId="0" applyFont="1" applyBorder="1" applyAlignment="1">
      <alignment horizontal="center" vertical="center"/>
    </xf>
  </cellXfs>
  <cellStyles count="26">
    <cellStyle name="%" xfId="23" xr:uid="{B617DEC9-D9B4-4068-9931-8706BEB84EDB}"/>
    <cellStyle name="20% - Akzent1" xfId="5" xr:uid="{00000000-0005-0000-0000-000000000000}"/>
    <cellStyle name="20% - Akzent2" xfId="6" xr:uid="{00000000-0005-0000-0000-000001000000}"/>
    <cellStyle name="20% - Akzent3" xfId="7" xr:uid="{00000000-0005-0000-0000-000002000000}"/>
    <cellStyle name="20% - Akzent4" xfId="8" xr:uid="{00000000-0005-0000-0000-000003000000}"/>
    <cellStyle name="20% - Akzent5" xfId="9" xr:uid="{00000000-0005-0000-0000-000004000000}"/>
    <cellStyle name="20% - Akzent6" xfId="10" xr:uid="{00000000-0005-0000-0000-000005000000}"/>
    <cellStyle name="40% - Akzent1" xfId="11" xr:uid="{00000000-0005-0000-0000-000006000000}"/>
    <cellStyle name="40% - Akzent2" xfId="12" xr:uid="{00000000-0005-0000-0000-000007000000}"/>
    <cellStyle name="40% - Akzent3" xfId="13" xr:uid="{00000000-0005-0000-0000-000008000000}"/>
    <cellStyle name="40% - Akzent4" xfId="14" xr:uid="{00000000-0005-0000-0000-000009000000}"/>
    <cellStyle name="40% - Akzent5" xfId="15" xr:uid="{00000000-0005-0000-0000-00000A000000}"/>
    <cellStyle name="40% - Akzent6" xfId="16" xr:uid="{00000000-0005-0000-0000-00000B000000}"/>
    <cellStyle name="60% - Akzent1" xfId="17" xr:uid="{00000000-0005-0000-0000-00000C000000}"/>
    <cellStyle name="60% - Akzent2" xfId="18" xr:uid="{00000000-0005-0000-0000-00000D000000}"/>
    <cellStyle name="60% - Akzent3" xfId="19" xr:uid="{00000000-0005-0000-0000-00000E000000}"/>
    <cellStyle name="60% - Akzent4" xfId="20" xr:uid="{00000000-0005-0000-0000-00000F000000}"/>
    <cellStyle name="60% - Akzent5" xfId="21" xr:uid="{00000000-0005-0000-0000-000010000000}"/>
    <cellStyle name="60% - Akzent6" xfId="22" xr:uid="{00000000-0005-0000-0000-000011000000}"/>
    <cellStyle name="Dezimal [0] 2" xfId="3" xr:uid="{00000000-0005-0000-0000-000012000000}"/>
    <cellStyle name="Hyperlink" xfId="24" xr:uid="{00000000-000B-0000-0000-000008000000}"/>
    <cellStyle name="Komma" xfId="1" builtinId="3"/>
    <cellStyle name="Prozent 2" xfId="4" xr:uid="{00000000-0005-0000-0000-000014000000}"/>
    <cellStyle name="Standard" xfId="0" builtinId="0"/>
    <cellStyle name="Standard 2" xfId="2" xr:uid="{00000000-0005-0000-0000-000016000000}"/>
    <cellStyle name="Standard 3" xfId="25" xr:uid="{5FE67A10-2A74-4CE8-A1DF-BA2BCF3F77B7}"/>
  </cellStyles>
  <dxfs count="13">
    <dxf>
      <fill>
        <patternFill>
          <bgColor theme="0" tint="-0.14996795556505021"/>
        </patternFill>
      </fill>
    </dxf>
    <dxf>
      <font>
        <color auto="1"/>
      </font>
      <fill>
        <patternFill>
          <bgColor rgb="FF8CACDC"/>
        </patternFill>
      </fill>
    </dxf>
    <dxf>
      <fill>
        <patternFill>
          <bgColor theme="0" tint="-0.14996795556505021"/>
        </patternFill>
      </fill>
    </dxf>
    <dxf>
      <font>
        <color auto="1"/>
      </font>
      <fill>
        <patternFill>
          <bgColor rgb="FF8CACDC"/>
        </patternFill>
      </fill>
    </dxf>
    <dxf>
      <font>
        <color auto="1"/>
      </font>
      <fill>
        <patternFill>
          <bgColor rgb="FF8CACDC"/>
        </patternFill>
      </fill>
    </dxf>
    <dxf>
      <fill>
        <patternFill>
          <bgColor theme="0" tint="-0.14996795556505021"/>
        </patternFill>
      </fill>
    </dxf>
    <dxf>
      <font>
        <color auto="1"/>
      </font>
      <fill>
        <patternFill>
          <bgColor rgb="FF8CACDC"/>
        </patternFill>
      </fill>
    </dxf>
    <dxf>
      <font>
        <color auto="1"/>
      </font>
      <fill>
        <patternFill>
          <bgColor rgb="FF8CACDC"/>
        </patternFill>
      </fill>
    </dxf>
    <dxf>
      <font>
        <color auto="1"/>
      </font>
      <fill>
        <patternFill>
          <bgColor rgb="FF8CACDC"/>
        </patternFill>
      </fill>
    </dxf>
    <dxf>
      <font>
        <color auto="1"/>
      </font>
      <fill>
        <patternFill>
          <bgColor rgb="FF8CACDC"/>
        </patternFill>
      </fill>
    </dxf>
    <dxf>
      <fill>
        <patternFill>
          <bgColor theme="0" tint="-0.14996795556505021"/>
        </patternFill>
      </fill>
    </dxf>
    <dxf>
      <fill>
        <patternFill>
          <bgColor theme="0" tint="-0.14996795556505021"/>
        </patternFill>
      </fill>
    </dxf>
    <dxf>
      <fill>
        <patternFill>
          <bgColor rgb="FF009999"/>
        </patternFill>
      </fill>
    </dxf>
  </dxfs>
  <tableStyles count="0" defaultTableStyle="TableStyleMedium2" defaultPivotStyle="PivotStyleLight16"/>
  <colors>
    <mruColors>
      <color rgb="FF8CACDC"/>
      <color rgb="FFDFE7F5"/>
      <color rgb="FFF2F2F2"/>
      <color rgb="FFAADEFA"/>
      <color rgb="FF5A7AAA"/>
      <color rgb="FF4270C0"/>
      <color rgb="FF1F70C0"/>
      <color rgb="FFC8C8FF"/>
      <color rgb="FFB5ACFF"/>
      <color rgb="FF8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872490</xdr:colOff>
      <xdr:row>1</xdr:row>
      <xdr:rowOff>139066</xdr:rowOff>
    </xdr:from>
    <xdr:to>
      <xdr:col>12</xdr:col>
      <xdr:colOff>1120775</xdr:colOff>
      <xdr:row>2</xdr:row>
      <xdr:rowOff>554299</xdr:rowOff>
    </xdr:to>
    <xdr:pic>
      <xdr:nvPicPr>
        <xdr:cNvPr id="5" name="Grafik 4" descr="Ein Bild, das Nacht enthält.&#10;&#10;Automatisch generierte Beschreibung mit mittlerer Zuverlässigkeit">
          <a:extLst>
            <a:ext uri="{FF2B5EF4-FFF2-40B4-BE49-F238E27FC236}">
              <a16:creationId xmlns:a16="http://schemas.microsoft.com/office/drawing/2014/main" id="{E26B6FAC-0C22-4500-BF81-569856DA2F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78715" y="310516"/>
          <a:ext cx="1368425" cy="57715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940593</xdr:colOff>
      <xdr:row>2</xdr:row>
      <xdr:rowOff>234315</xdr:rowOff>
    </xdr:from>
    <xdr:to>
      <xdr:col>13</xdr:col>
      <xdr:colOff>1234599</xdr:colOff>
      <xdr:row>5</xdr:row>
      <xdr:rowOff>134143</xdr:rowOff>
    </xdr:to>
    <xdr:pic>
      <xdr:nvPicPr>
        <xdr:cNvPr id="2" name="Grafik 1" descr="Ein Bild, das Nacht enthält.&#10;&#10;Automatisch generierte Beschreibung mit mittlerer Zuverlässigkeit">
          <a:extLst>
            <a:ext uri="{FF2B5EF4-FFF2-40B4-BE49-F238E27FC236}">
              <a16:creationId xmlns:a16="http://schemas.microsoft.com/office/drawing/2014/main" id="{D1E1B002-0845-4676-B8E4-1B032A4D18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901683" y="664845"/>
          <a:ext cx="1583690" cy="669448"/>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0"/>
  <sheetViews>
    <sheetView zoomScale="90" zoomScaleNormal="90" workbookViewId="0"/>
  </sheetViews>
  <sheetFormatPr baseColWidth="10" defaultColWidth="10.88671875" defaultRowHeight="13.8" x14ac:dyDescent="0.25"/>
  <cols>
    <col min="1" max="1" width="2.77734375" style="19" customWidth="1"/>
    <col min="2" max="2" width="2.44140625" style="19" customWidth="1"/>
    <col min="3" max="3" width="9.88671875" style="19" customWidth="1"/>
    <col min="4" max="4" width="26.77734375" style="19" customWidth="1"/>
    <col min="5" max="5" width="49.44140625" style="19" customWidth="1"/>
    <col min="6" max="6" width="12.88671875" style="19" bestFit="1" customWidth="1"/>
    <col min="7" max="8" width="12.88671875" style="19" customWidth="1"/>
    <col min="9" max="9" width="25.21875" style="19" customWidth="1"/>
    <col min="10" max="10" width="12.88671875" style="19" customWidth="1"/>
    <col min="11" max="11" width="19.77734375" style="19" customWidth="1"/>
    <col min="12" max="12" width="16.33203125" style="19" customWidth="1"/>
    <col min="13" max="13" width="17.5546875" style="19" customWidth="1"/>
    <col min="14" max="14" width="3.88671875" style="19" customWidth="1"/>
    <col min="15" max="16384" width="10.88671875" style="19"/>
  </cols>
  <sheetData>
    <row r="2" spans="2:14" x14ac:dyDescent="0.25">
      <c r="B2" s="20"/>
      <c r="C2" s="21"/>
      <c r="D2" s="21"/>
      <c r="E2" s="21"/>
      <c r="F2" s="21"/>
      <c r="G2" s="4"/>
      <c r="H2" s="4"/>
      <c r="I2" s="4"/>
      <c r="J2" s="4"/>
      <c r="K2" s="4"/>
      <c r="L2" s="4"/>
      <c r="M2" s="59"/>
      <c r="N2" s="63"/>
    </row>
    <row r="3" spans="2:14" ht="44.4" customHeight="1" x14ac:dyDescent="0.25">
      <c r="B3" s="22"/>
      <c r="C3" s="138" t="s">
        <v>56</v>
      </c>
      <c r="D3" s="139"/>
      <c r="E3" s="139"/>
      <c r="F3" s="139"/>
      <c r="G3" s="60"/>
      <c r="H3" s="60"/>
      <c r="I3" s="60"/>
      <c r="J3" s="60"/>
      <c r="K3" s="60"/>
      <c r="L3" s="60"/>
      <c r="M3" s="61"/>
      <c r="N3" s="62"/>
    </row>
    <row r="4" spans="2:14" x14ac:dyDescent="0.25">
      <c r="B4" s="22"/>
      <c r="C4" s="138" t="s">
        <v>57</v>
      </c>
      <c r="D4" s="138"/>
      <c r="E4" s="138"/>
      <c r="F4" s="72"/>
      <c r="G4" s="60"/>
      <c r="H4" s="60"/>
      <c r="I4" s="60"/>
      <c r="J4" s="60"/>
      <c r="K4" s="60"/>
      <c r="L4" s="60"/>
      <c r="M4" s="61"/>
      <c r="N4" s="62"/>
    </row>
    <row r="5" spans="2:14" x14ac:dyDescent="0.25">
      <c r="B5" s="22"/>
      <c r="D5" s="60"/>
      <c r="F5" s="72"/>
      <c r="G5" s="60"/>
      <c r="H5" s="60"/>
      <c r="I5" s="60"/>
      <c r="J5" s="60"/>
      <c r="K5" s="60"/>
      <c r="L5" s="60"/>
      <c r="M5" s="61"/>
      <c r="N5" s="62"/>
    </row>
    <row r="6" spans="2:14" x14ac:dyDescent="0.25">
      <c r="B6" s="22"/>
      <c r="C6" s="23" t="s">
        <v>52</v>
      </c>
      <c r="E6" s="24"/>
      <c r="F6" s="24"/>
      <c r="G6" s="60"/>
      <c r="H6" s="60"/>
      <c r="I6" s="60"/>
      <c r="J6" s="60"/>
      <c r="K6" s="60"/>
      <c r="L6" s="60"/>
      <c r="M6" s="61"/>
      <c r="N6" s="62"/>
    </row>
    <row r="7" spans="2:14" ht="4.5" customHeight="1" x14ac:dyDescent="0.25">
      <c r="B7" s="25"/>
      <c r="C7" s="24"/>
      <c r="D7" s="24"/>
      <c r="E7" s="24"/>
      <c r="F7" s="24"/>
      <c r="G7" s="60"/>
      <c r="H7" s="60"/>
      <c r="I7" s="60"/>
      <c r="J7" s="60"/>
      <c r="K7" s="60"/>
      <c r="L7" s="60"/>
      <c r="M7" s="61"/>
      <c r="N7" s="62"/>
    </row>
    <row r="8" spans="2:14" ht="3" customHeight="1" x14ac:dyDescent="0.25">
      <c r="B8" s="26"/>
      <c r="C8" s="49"/>
      <c r="D8" s="50"/>
      <c r="E8" s="10"/>
      <c r="F8" s="51"/>
      <c r="G8" s="52"/>
      <c r="H8" s="52"/>
      <c r="I8" s="52"/>
      <c r="J8" s="52"/>
      <c r="K8" s="52"/>
      <c r="L8" s="52"/>
      <c r="M8" s="58"/>
      <c r="N8" s="62"/>
    </row>
    <row r="9" spans="2:14" ht="14.25" customHeight="1" x14ac:dyDescent="0.25">
      <c r="B9" s="26"/>
      <c r="C9" s="140" t="s">
        <v>0</v>
      </c>
      <c r="D9" s="142" t="s">
        <v>1</v>
      </c>
      <c r="E9" s="142"/>
      <c r="F9" s="130" t="s">
        <v>20</v>
      </c>
      <c r="G9" s="130" t="s">
        <v>2</v>
      </c>
      <c r="H9" s="142" t="s">
        <v>23</v>
      </c>
      <c r="I9" s="142" t="s">
        <v>48</v>
      </c>
      <c r="J9" s="142" t="s">
        <v>3</v>
      </c>
      <c r="K9" s="142" t="s">
        <v>24</v>
      </c>
      <c r="L9" s="142" t="s">
        <v>25</v>
      </c>
      <c r="M9" s="132" t="s">
        <v>50</v>
      </c>
      <c r="N9" s="62"/>
    </row>
    <row r="10" spans="2:14" ht="30.75" customHeight="1" x14ac:dyDescent="0.25">
      <c r="B10" s="26"/>
      <c r="C10" s="141"/>
      <c r="D10" s="143"/>
      <c r="E10" s="143"/>
      <c r="F10" s="131"/>
      <c r="G10" s="131"/>
      <c r="H10" s="131"/>
      <c r="I10" s="131"/>
      <c r="J10" s="131"/>
      <c r="K10" s="131"/>
      <c r="L10" s="131"/>
      <c r="M10" s="133"/>
      <c r="N10" s="62"/>
    </row>
    <row r="11" spans="2:14" ht="2.25" customHeight="1" x14ac:dyDescent="0.25">
      <c r="B11" s="26"/>
      <c r="C11" s="53"/>
      <c r="D11" s="54"/>
      <c r="E11" s="11"/>
      <c r="F11" s="55"/>
      <c r="G11" s="56"/>
      <c r="H11" s="56"/>
      <c r="I11" s="56"/>
      <c r="J11" s="56"/>
      <c r="K11" s="56"/>
      <c r="L11" s="56"/>
      <c r="M11" s="69"/>
      <c r="N11" s="62"/>
    </row>
    <row r="12" spans="2:14" s="28" customFormat="1" x14ac:dyDescent="0.25">
      <c r="B12" s="27"/>
      <c r="C12" s="134" t="s">
        <v>16</v>
      </c>
      <c r="D12" s="135"/>
      <c r="E12" s="135"/>
      <c r="F12" s="57"/>
      <c r="G12" s="65"/>
      <c r="H12" s="65"/>
      <c r="I12" s="65"/>
      <c r="J12" s="65"/>
      <c r="K12" s="65"/>
      <c r="L12" s="65"/>
      <c r="M12" s="70"/>
      <c r="N12" s="62"/>
    </row>
    <row r="13" spans="2:14" x14ac:dyDescent="0.25">
      <c r="B13" s="25"/>
      <c r="C13" s="136"/>
      <c r="D13" s="137"/>
      <c r="E13" s="137"/>
      <c r="F13" s="66"/>
      <c r="G13" s="67"/>
      <c r="H13" s="67"/>
      <c r="I13" s="67"/>
      <c r="J13" s="67"/>
      <c r="K13" s="67"/>
      <c r="L13" s="67"/>
      <c r="M13" s="71"/>
      <c r="N13" s="62"/>
    </row>
    <row r="14" spans="2:14" x14ac:dyDescent="0.25">
      <c r="B14" s="25"/>
      <c r="C14" s="104"/>
      <c r="D14" s="145"/>
      <c r="E14" s="145"/>
      <c r="F14" s="105" t="s">
        <v>4</v>
      </c>
      <c r="G14" s="106" t="s">
        <v>5</v>
      </c>
      <c r="H14" s="107"/>
      <c r="I14" s="107"/>
      <c r="J14" s="107"/>
      <c r="K14" s="107"/>
      <c r="L14" s="107"/>
      <c r="M14" s="108"/>
      <c r="N14" s="62"/>
    </row>
    <row r="15" spans="2:14" ht="4.5" customHeight="1" x14ac:dyDescent="0.25">
      <c r="B15" s="25"/>
      <c r="C15" s="29"/>
      <c r="D15" s="29"/>
      <c r="E15" s="29"/>
      <c r="F15" s="29"/>
      <c r="G15" s="60"/>
      <c r="H15" s="60"/>
      <c r="I15" s="60"/>
      <c r="J15" s="60"/>
      <c r="K15" s="60"/>
      <c r="L15" s="60"/>
      <c r="M15" s="61"/>
      <c r="N15" s="62"/>
    </row>
    <row r="16" spans="2:14" ht="52.5" customHeight="1" x14ac:dyDescent="0.25">
      <c r="B16" s="25"/>
      <c r="C16" s="29"/>
      <c r="D16" s="30" t="s">
        <v>0</v>
      </c>
      <c r="E16" s="147" t="s">
        <v>18</v>
      </c>
      <c r="F16" s="147"/>
      <c r="G16" s="147"/>
      <c r="H16" s="147"/>
      <c r="I16" s="147"/>
      <c r="J16" s="147"/>
      <c r="K16" s="147"/>
      <c r="L16" s="147"/>
      <c r="M16" s="147"/>
      <c r="N16" s="62"/>
    </row>
    <row r="17" spans="2:14" ht="4.5" customHeight="1" x14ac:dyDescent="0.25">
      <c r="B17" s="22"/>
      <c r="C17" s="29"/>
      <c r="D17" s="30"/>
      <c r="E17" s="31"/>
      <c r="F17" s="31"/>
      <c r="G17" s="60"/>
      <c r="H17" s="60"/>
      <c r="I17" s="60"/>
      <c r="J17" s="60"/>
      <c r="K17" s="60"/>
      <c r="L17" s="60"/>
      <c r="M17" s="61"/>
      <c r="N17" s="62"/>
    </row>
    <row r="18" spans="2:14" ht="32.4" customHeight="1" x14ac:dyDescent="0.25">
      <c r="B18" s="22"/>
      <c r="C18" s="29"/>
      <c r="D18" s="30" t="s">
        <v>60</v>
      </c>
      <c r="E18" s="147" t="s">
        <v>6</v>
      </c>
      <c r="F18" s="147"/>
      <c r="G18" s="147"/>
      <c r="H18" s="147"/>
      <c r="I18" s="147"/>
      <c r="J18" s="147"/>
      <c r="K18" s="147"/>
      <c r="L18" s="147"/>
      <c r="M18" s="147"/>
      <c r="N18" s="62"/>
    </row>
    <row r="19" spans="2:14" ht="4.5" customHeight="1" x14ac:dyDescent="0.25">
      <c r="B19" s="22"/>
      <c r="C19" s="29"/>
      <c r="D19" s="30"/>
      <c r="E19" s="31"/>
      <c r="F19" s="31"/>
      <c r="G19" s="60"/>
      <c r="H19" s="60"/>
      <c r="I19" s="60"/>
      <c r="J19" s="60"/>
      <c r="K19" s="60"/>
      <c r="L19" s="60"/>
      <c r="M19" s="61"/>
      <c r="N19" s="62"/>
    </row>
    <row r="20" spans="2:14" x14ac:dyDescent="0.25">
      <c r="B20" s="22"/>
      <c r="C20" s="29"/>
      <c r="D20" s="30" t="s">
        <v>61</v>
      </c>
      <c r="E20" s="32" t="s">
        <v>7</v>
      </c>
      <c r="F20" s="33"/>
      <c r="G20" s="60"/>
      <c r="H20" s="60"/>
      <c r="I20" s="60"/>
      <c r="J20" s="60"/>
      <c r="K20" s="60"/>
      <c r="L20" s="60"/>
      <c r="M20" s="61"/>
      <c r="N20" s="62"/>
    </row>
    <row r="21" spans="2:14" ht="4.5" customHeight="1" x14ac:dyDescent="0.25">
      <c r="B21" s="22"/>
      <c r="C21" s="29"/>
      <c r="D21" s="30"/>
      <c r="E21" s="32"/>
      <c r="F21" s="33"/>
      <c r="G21" s="60"/>
      <c r="H21" s="60"/>
      <c r="I21" s="60"/>
      <c r="J21" s="60"/>
      <c r="K21" s="60"/>
      <c r="L21" s="60"/>
      <c r="M21" s="61"/>
      <c r="N21" s="62"/>
    </row>
    <row r="22" spans="2:14" ht="56.25" customHeight="1" x14ac:dyDescent="0.25">
      <c r="B22" s="22"/>
      <c r="C22" s="29"/>
      <c r="D22" s="30"/>
      <c r="E22" s="146" t="s">
        <v>62</v>
      </c>
      <c r="F22" s="146"/>
      <c r="G22" s="146"/>
      <c r="H22" s="146"/>
      <c r="I22" s="146"/>
      <c r="J22" s="146"/>
      <c r="K22" s="146"/>
      <c r="L22" s="146"/>
      <c r="M22" s="146"/>
      <c r="N22" s="62"/>
    </row>
    <row r="23" spans="2:14" ht="56.25" customHeight="1" x14ac:dyDescent="0.25">
      <c r="B23" s="22"/>
      <c r="C23" s="29"/>
      <c r="D23" s="30"/>
      <c r="E23" s="146" t="s">
        <v>41</v>
      </c>
      <c r="F23" s="146"/>
      <c r="G23" s="146"/>
      <c r="H23" s="146"/>
      <c r="I23" s="146"/>
      <c r="J23" s="146"/>
      <c r="K23" s="146"/>
      <c r="L23" s="146"/>
      <c r="M23" s="146"/>
      <c r="N23" s="62"/>
    </row>
    <row r="24" spans="2:14" ht="14.25" customHeight="1" x14ac:dyDescent="0.25">
      <c r="B24" s="22"/>
      <c r="C24" s="29"/>
      <c r="D24" s="30"/>
      <c r="E24" s="146" t="s">
        <v>8</v>
      </c>
      <c r="F24" s="146"/>
      <c r="G24" s="146"/>
      <c r="H24" s="146"/>
      <c r="I24" s="146"/>
      <c r="J24" s="146"/>
      <c r="K24" s="146"/>
      <c r="L24" s="146"/>
      <c r="M24" s="146"/>
      <c r="N24" s="62"/>
    </row>
    <row r="25" spans="2:14" ht="4.5" customHeight="1" x14ac:dyDescent="0.25">
      <c r="B25" s="22"/>
      <c r="C25" s="29"/>
      <c r="D25" s="30"/>
      <c r="E25" s="32"/>
      <c r="F25" s="33"/>
      <c r="G25" s="60"/>
      <c r="H25" s="60"/>
      <c r="I25" s="60"/>
      <c r="J25" s="60"/>
      <c r="K25" s="60"/>
      <c r="L25" s="60"/>
      <c r="M25" s="61"/>
      <c r="N25" s="62"/>
    </row>
    <row r="26" spans="2:14" x14ac:dyDescent="0.25">
      <c r="B26" s="22"/>
      <c r="C26" s="29"/>
      <c r="D26" s="30" t="s">
        <v>2</v>
      </c>
      <c r="E26" s="32" t="s">
        <v>9</v>
      </c>
      <c r="F26" s="33"/>
      <c r="G26" s="60"/>
      <c r="H26" s="60"/>
      <c r="I26" s="60"/>
      <c r="J26" s="60"/>
      <c r="K26" s="60"/>
      <c r="L26" s="60"/>
      <c r="M26" s="61"/>
      <c r="N26" s="62"/>
    </row>
    <row r="27" spans="2:14" ht="4.5" customHeight="1" x14ac:dyDescent="0.25">
      <c r="B27" s="22"/>
      <c r="C27" s="29"/>
      <c r="D27" s="30"/>
      <c r="E27" s="32"/>
      <c r="F27" s="33"/>
      <c r="G27" s="60"/>
      <c r="H27" s="60"/>
      <c r="I27" s="60"/>
      <c r="J27" s="60"/>
      <c r="K27" s="60"/>
      <c r="L27" s="60"/>
      <c r="M27" s="61"/>
      <c r="N27" s="62"/>
    </row>
    <row r="28" spans="2:14" x14ac:dyDescent="0.25">
      <c r="B28" s="22"/>
      <c r="C28" s="29"/>
      <c r="D28" s="30"/>
      <c r="E28" s="42" t="s">
        <v>10</v>
      </c>
      <c r="F28" s="42"/>
      <c r="G28" s="60"/>
      <c r="H28" s="60"/>
      <c r="I28" s="60"/>
      <c r="J28" s="60"/>
      <c r="K28" s="60"/>
      <c r="L28" s="60"/>
      <c r="M28" s="61"/>
      <c r="N28" s="62"/>
    </row>
    <row r="29" spans="2:14" x14ac:dyDescent="0.25">
      <c r="B29" s="22"/>
      <c r="C29" s="29"/>
      <c r="D29" s="30"/>
      <c r="E29" s="112" t="s">
        <v>11</v>
      </c>
      <c r="F29" s="42"/>
      <c r="G29" s="60"/>
      <c r="H29" s="60"/>
      <c r="I29" s="60"/>
      <c r="J29" s="60"/>
      <c r="K29" s="60"/>
      <c r="L29" s="60"/>
      <c r="M29" s="61"/>
      <c r="N29" s="62"/>
    </row>
    <row r="30" spans="2:14" x14ac:dyDescent="0.25">
      <c r="B30" s="22"/>
      <c r="C30" s="29"/>
      <c r="D30" s="30"/>
      <c r="E30" s="112" t="s">
        <v>12</v>
      </c>
      <c r="F30" s="42"/>
      <c r="G30" s="60"/>
      <c r="H30" s="60"/>
      <c r="I30" s="60"/>
      <c r="J30" s="60"/>
      <c r="K30" s="60"/>
      <c r="L30" s="60"/>
      <c r="M30" s="61"/>
      <c r="N30" s="62"/>
    </row>
    <row r="31" spans="2:14" ht="55.2" customHeight="1" x14ac:dyDescent="0.25">
      <c r="B31" s="22"/>
      <c r="C31" s="29"/>
      <c r="D31" s="30"/>
      <c r="E31" s="147" t="s">
        <v>35</v>
      </c>
      <c r="F31" s="147"/>
      <c r="G31" s="147"/>
      <c r="H31" s="147"/>
      <c r="I31" s="147"/>
      <c r="J31" s="147"/>
      <c r="K31" s="147"/>
      <c r="L31" s="147"/>
      <c r="M31" s="147"/>
      <c r="N31" s="62"/>
    </row>
    <row r="32" spans="2:14" ht="30.6" customHeight="1" x14ac:dyDescent="0.25">
      <c r="B32" s="22"/>
      <c r="C32" s="29"/>
      <c r="D32" s="30" t="s">
        <v>23</v>
      </c>
      <c r="E32" s="147" t="s">
        <v>44</v>
      </c>
      <c r="F32" s="147"/>
      <c r="G32" s="147"/>
      <c r="H32" s="147"/>
      <c r="I32" s="147"/>
      <c r="J32" s="147"/>
      <c r="K32" s="147"/>
      <c r="L32" s="147"/>
      <c r="M32" s="147"/>
      <c r="N32" s="62"/>
    </row>
    <row r="33" spans="2:14" ht="35.4" customHeight="1" x14ac:dyDescent="0.25">
      <c r="B33" s="22"/>
      <c r="C33" s="29"/>
      <c r="D33" s="32" t="s">
        <v>48</v>
      </c>
      <c r="E33" s="147" t="s">
        <v>45</v>
      </c>
      <c r="F33" s="147"/>
      <c r="G33" s="147"/>
      <c r="H33" s="147"/>
      <c r="I33" s="147"/>
      <c r="J33" s="147"/>
      <c r="K33" s="147"/>
      <c r="L33" s="147"/>
      <c r="M33" s="147"/>
      <c r="N33" s="62"/>
    </row>
    <row r="34" spans="2:14" ht="18" customHeight="1" x14ac:dyDescent="0.25">
      <c r="B34" s="22"/>
      <c r="C34" s="29"/>
      <c r="D34" s="30" t="s">
        <v>3</v>
      </c>
      <c r="E34" s="31" t="s">
        <v>13</v>
      </c>
      <c r="F34" s="113"/>
      <c r="G34" s="113"/>
      <c r="H34" s="113"/>
      <c r="I34" s="113"/>
      <c r="J34" s="113"/>
      <c r="K34" s="113"/>
      <c r="L34" s="113"/>
      <c r="M34" s="113"/>
      <c r="N34" s="62"/>
    </row>
    <row r="35" spans="2:14" ht="28.8" customHeight="1" x14ac:dyDescent="0.25">
      <c r="B35" s="22"/>
      <c r="C35" s="29"/>
      <c r="D35" s="115" t="s">
        <v>24</v>
      </c>
      <c r="E35" s="114" t="s">
        <v>46</v>
      </c>
      <c r="F35" s="60"/>
      <c r="G35" s="113"/>
      <c r="H35" s="113"/>
      <c r="I35" s="113"/>
      <c r="J35" s="113"/>
      <c r="K35" s="113"/>
      <c r="L35" s="113"/>
      <c r="M35" s="113"/>
      <c r="N35" s="62"/>
    </row>
    <row r="36" spans="2:14" ht="21.6" customHeight="1" x14ac:dyDescent="0.25">
      <c r="B36" s="22"/>
      <c r="C36" s="29"/>
      <c r="D36" s="115" t="s">
        <v>25</v>
      </c>
      <c r="E36" s="114" t="s">
        <v>47</v>
      </c>
      <c r="F36" s="60"/>
      <c r="G36" s="60"/>
      <c r="H36" s="60"/>
      <c r="I36" s="60"/>
      <c r="J36" s="60"/>
      <c r="K36" s="60"/>
      <c r="L36" s="60"/>
      <c r="M36" s="61"/>
      <c r="N36" s="62"/>
    </row>
    <row r="37" spans="2:14" ht="20.399999999999999" customHeight="1" x14ac:dyDescent="0.25">
      <c r="B37" s="22"/>
      <c r="C37" s="29"/>
      <c r="D37" s="115" t="s">
        <v>49</v>
      </c>
      <c r="E37" s="114" t="s">
        <v>51</v>
      </c>
      <c r="F37" s="60"/>
      <c r="G37" s="60"/>
      <c r="H37" s="60"/>
      <c r="I37" s="60"/>
      <c r="J37" s="60"/>
      <c r="K37" s="60"/>
      <c r="L37" s="60"/>
      <c r="M37" s="61"/>
      <c r="N37" s="62"/>
    </row>
    <row r="38" spans="2:14" x14ac:dyDescent="0.25">
      <c r="B38" s="22"/>
      <c r="C38" s="29"/>
      <c r="D38" s="30"/>
      <c r="E38" s="31"/>
      <c r="F38" s="31"/>
      <c r="G38" s="60"/>
      <c r="H38" s="60"/>
      <c r="I38" s="60"/>
      <c r="J38" s="60"/>
      <c r="K38" s="60"/>
      <c r="L38" s="60"/>
      <c r="M38" s="61"/>
      <c r="N38" s="62"/>
    </row>
    <row r="39" spans="2:14" ht="44.25" customHeight="1" x14ac:dyDescent="0.25">
      <c r="B39" s="22"/>
      <c r="C39" s="29"/>
      <c r="D39" s="144" t="s">
        <v>14</v>
      </c>
      <c r="E39" s="144"/>
      <c r="F39" s="144"/>
      <c r="G39" s="144"/>
      <c r="H39" s="144"/>
      <c r="I39" s="144"/>
      <c r="J39" s="144"/>
      <c r="K39" s="144"/>
      <c r="L39" s="144"/>
      <c r="M39" s="144"/>
      <c r="N39" s="62"/>
    </row>
    <row r="40" spans="2:14" ht="24.75" customHeight="1" x14ac:dyDescent="0.25">
      <c r="B40" s="34"/>
      <c r="C40" s="35"/>
      <c r="D40" s="36"/>
      <c r="E40" s="36"/>
      <c r="F40" s="36"/>
      <c r="G40" s="8"/>
      <c r="H40" s="8"/>
      <c r="I40" s="8"/>
      <c r="J40" s="8"/>
      <c r="K40" s="8"/>
      <c r="L40" s="8"/>
      <c r="M40" s="68"/>
      <c r="N40" s="64"/>
    </row>
  </sheetData>
  <sheetProtection algorithmName="SHA-512" hashValue="MwFTFpUSVrK/ANK3yYFA22u84S62zaQ/RAradYXWcLCP3NEVXfmV0OnbljoYmIyiDZvPbOoK1G8hAoqav18YIQ==" saltValue="uTElOUuAKt2DaOMUtW+tvA==" spinCount="100000" sheet="1" objects="1" scenarios="1"/>
  <mergeCells count="24">
    <mergeCell ref="D39:M39"/>
    <mergeCell ref="D14:E14"/>
    <mergeCell ref="E22:M22"/>
    <mergeCell ref="E16:M16"/>
    <mergeCell ref="E18:M18"/>
    <mergeCell ref="E23:M23"/>
    <mergeCell ref="E31:M31"/>
    <mergeCell ref="E32:M32"/>
    <mergeCell ref="E24:M24"/>
    <mergeCell ref="E33:M33"/>
    <mergeCell ref="G9:G10"/>
    <mergeCell ref="M9:M10"/>
    <mergeCell ref="C12:E12"/>
    <mergeCell ref="C13:E13"/>
    <mergeCell ref="C3:F3"/>
    <mergeCell ref="C4:E4"/>
    <mergeCell ref="C9:C10"/>
    <mergeCell ref="F9:F10"/>
    <mergeCell ref="D9:E10"/>
    <mergeCell ref="H9:H10"/>
    <mergeCell ref="I9:I10"/>
    <mergeCell ref="J9:J10"/>
    <mergeCell ref="K9:K10"/>
    <mergeCell ref="L9:L10"/>
  </mergeCells>
  <conditionalFormatting sqref="F14:M14">
    <cfRule type="expression" dxfId="12" priority="1">
      <formula>$E14="A"</formula>
    </cfRule>
    <cfRule type="expression" dxfId="11" priority="2">
      <formula>$E14="I"</formula>
    </cfRule>
  </conditionalFormatting>
  <pageMargins left="0.70866141732283472" right="0.70866141732283472" top="0.78740157480314965" bottom="0.78740157480314965" header="0.31496062992125984" footer="0.31496062992125984"/>
  <pageSetup paperSize="9" scale="67" orientation="landscape" r:id="rId1"/>
  <headerFooter>
    <oddFooter>&amp;L&amp;F&amp;CSeite &amp;P von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69FE-EFD0-4490-8F67-0C2917A0024A}">
  <sheetPr>
    <outlinePr summaryBelow="0"/>
  </sheetPr>
  <dimension ref="A1:AK41"/>
  <sheetViews>
    <sheetView tabSelected="1" zoomScale="70" zoomScaleNormal="70" workbookViewId="0">
      <pane ySplit="10" topLeftCell="A11" activePane="bottomLeft" state="frozen"/>
      <selection pane="bottomLeft"/>
    </sheetView>
  </sheetViews>
  <sheetFormatPr baseColWidth="10" defaultColWidth="11.44140625" defaultRowHeight="14.4" outlineLevelRow="1" x14ac:dyDescent="0.3"/>
  <cols>
    <col min="1" max="1" width="3.5546875" style="2" customWidth="1"/>
    <col min="2" max="2" width="9.33203125" style="126" customWidth="1"/>
    <col min="3" max="3" width="101.109375" customWidth="1"/>
    <col min="4" max="4" width="13.44140625" style="1" customWidth="1"/>
    <col min="5" max="5" width="16.109375" style="1" customWidth="1"/>
    <col min="6" max="6" width="43.77734375" style="1" customWidth="1"/>
    <col min="7" max="9" width="30.77734375" style="1" customWidth="1"/>
    <col min="10" max="10" width="40.88671875" customWidth="1"/>
    <col min="11" max="11" width="42.109375" style="1" customWidth="1"/>
    <col min="12" max="12" width="18.21875" customWidth="1"/>
    <col min="13" max="13" width="18.77734375" customWidth="1"/>
    <col min="14" max="14" width="21.6640625" customWidth="1"/>
  </cols>
  <sheetData>
    <row r="1" spans="1:14" x14ac:dyDescent="0.3">
      <c r="B1" s="117"/>
    </row>
    <row r="2" spans="1:14" ht="20.25" customHeight="1" x14ac:dyDescent="0.3">
      <c r="B2" s="163" t="s">
        <v>55</v>
      </c>
      <c r="C2" s="164"/>
      <c r="D2" s="43"/>
      <c r="E2" s="43"/>
      <c r="F2" s="43"/>
      <c r="G2" s="43"/>
      <c r="H2" s="43"/>
      <c r="I2" s="43"/>
      <c r="J2" s="3"/>
      <c r="K2" s="43"/>
      <c r="L2" s="43"/>
      <c r="M2" s="43"/>
      <c r="N2" s="5"/>
    </row>
    <row r="3" spans="1:14" ht="20.399999999999999" x14ac:dyDescent="0.3">
      <c r="B3" s="165"/>
      <c r="C3" s="166"/>
      <c r="D3" s="45"/>
      <c r="E3" s="45"/>
      <c r="F3" s="45"/>
      <c r="G3" s="45"/>
      <c r="H3" s="45"/>
      <c r="I3" s="45"/>
      <c r="J3" s="6"/>
      <c r="K3" s="45"/>
      <c r="L3" s="45"/>
      <c r="M3" s="45"/>
      <c r="N3" s="7"/>
    </row>
    <row r="4" spans="1:14" ht="20.399999999999999" x14ac:dyDescent="0.3">
      <c r="B4" s="44"/>
      <c r="C4" s="45"/>
      <c r="D4" s="45"/>
      <c r="E4" s="45"/>
      <c r="F4" s="45"/>
      <c r="G4" s="45"/>
      <c r="H4" s="45"/>
      <c r="I4" s="45"/>
      <c r="J4" s="6"/>
      <c r="K4" s="45"/>
      <c r="L4" s="45"/>
      <c r="M4" s="45"/>
      <c r="N4" s="7"/>
    </row>
    <row r="5" spans="1:14" ht="20.399999999999999" x14ac:dyDescent="0.3">
      <c r="B5" s="74" t="s">
        <v>43</v>
      </c>
      <c r="C5" s="45"/>
      <c r="D5" s="45"/>
      <c r="E5" s="45"/>
      <c r="F5" s="45"/>
      <c r="G5" s="45"/>
      <c r="H5" s="45"/>
      <c r="I5" s="45"/>
      <c r="J5" s="6"/>
      <c r="K5" s="45"/>
      <c r="L5" s="45"/>
      <c r="M5" s="45"/>
      <c r="N5" s="7"/>
    </row>
    <row r="6" spans="1:14" x14ac:dyDescent="0.3">
      <c r="B6" s="118"/>
      <c r="C6" s="8"/>
      <c r="D6" s="14"/>
      <c r="E6" s="14"/>
      <c r="F6" s="14"/>
      <c r="G6" s="14"/>
      <c r="H6" s="14"/>
      <c r="I6" s="14"/>
      <c r="J6" s="8"/>
      <c r="K6" s="14"/>
      <c r="L6" s="14"/>
      <c r="M6" s="14"/>
      <c r="N6" s="9"/>
    </row>
    <row r="7" spans="1:14" ht="3" customHeight="1" x14ac:dyDescent="0.3">
      <c r="B7" s="119"/>
      <c r="C7" s="10"/>
      <c r="D7" s="15"/>
      <c r="E7" s="15"/>
      <c r="F7" s="15"/>
      <c r="G7" s="15"/>
      <c r="H7" s="15"/>
      <c r="I7" s="15"/>
      <c r="J7" s="10"/>
      <c r="K7" s="83"/>
      <c r="L7" s="16"/>
      <c r="M7" s="16"/>
      <c r="N7" s="48"/>
    </row>
    <row r="8" spans="1:14" ht="15" customHeight="1" x14ac:dyDescent="0.3">
      <c r="B8" s="167" t="s">
        <v>0</v>
      </c>
      <c r="C8" s="169" t="s">
        <v>1</v>
      </c>
      <c r="D8" s="130" t="s">
        <v>20</v>
      </c>
      <c r="E8" s="130" t="s">
        <v>2</v>
      </c>
      <c r="F8" s="142" t="s">
        <v>23</v>
      </c>
      <c r="G8" s="142" t="s">
        <v>48</v>
      </c>
      <c r="H8" s="130"/>
      <c r="I8" s="130"/>
      <c r="J8" s="161"/>
      <c r="K8" s="155" t="s">
        <v>3</v>
      </c>
      <c r="L8" s="155" t="s">
        <v>24</v>
      </c>
      <c r="M8" s="155" t="s">
        <v>25</v>
      </c>
      <c r="N8" s="132" t="s">
        <v>50</v>
      </c>
    </row>
    <row r="9" spans="1:14" ht="30" customHeight="1" x14ac:dyDescent="0.3">
      <c r="B9" s="168"/>
      <c r="C9" s="170"/>
      <c r="D9" s="131"/>
      <c r="E9" s="131"/>
      <c r="F9" s="131"/>
      <c r="G9" s="131"/>
      <c r="H9" s="131"/>
      <c r="I9" s="131"/>
      <c r="J9" s="162"/>
      <c r="K9" s="156"/>
      <c r="L9" s="156"/>
      <c r="M9" s="156"/>
      <c r="N9" s="157"/>
    </row>
    <row r="10" spans="1:14" ht="3" customHeight="1" x14ac:dyDescent="0.3">
      <c r="B10" s="120"/>
      <c r="C10" s="11"/>
      <c r="D10" s="13"/>
      <c r="E10" s="13"/>
      <c r="F10" s="13"/>
      <c r="G10" s="13"/>
      <c r="H10" s="13"/>
      <c r="I10" s="13"/>
      <c r="J10" s="11"/>
      <c r="K10" s="13"/>
      <c r="L10" s="11"/>
      <c r="M10" s="11"/>
      <c r="N10" s="17"/>
    </row>
    <row r="11" spans="1:14" s="38" customFormat="1" ht="30" customHeight="1" x14ac:dyDescent="0.3">
      <c r="A11" s="37"/>
      <c r="B11" s="148" t="s">
        <v>16</v>
      </c>
      <c r="C11" s="149"/>
      <c r="D11" s="18"/>
      <c r="E11" s="18"/>
      <c r="F11" s="18"/>
      <c r="G11" s="18"/>
      <c r="H11" s="18"/>
      <c r="I11" s="18"/>
      <c r="J11" s="12"/>
      <c r="K11" s="18"/>
      <c r="L11" s="12"/>
      <c r="M11" s="12"/>
      <c r="N11" s="91"/>
    </row>
    <row r="12" spans="1:14" s="39" customFormat="1" ht="45" customHeight="1" outlineLevel="1" x14ac:dyDescent="0.25">
      <c r="A12" s="37">
        <v>1</v>
      </c>
      <c r="B12" s="121" t="str">
        <f>"ZK_1_"&amp;A12</f>
        <v>ZK_1_1</v>
      </c>
      <c r="C12" s="77" t="s">
        <v>21</v>
      </c>
      <c r="D12" s="78" t="s">
        <v>15</v>
      </c>
      <c r="E12" s="78" t="s">
        <v>5</v>
      </c>
      <c r="F12" s="129" t="s">
        <v>67</v>
      </c>
      <c r="G12" s="158"/>
      <c r="H12" s="159"/>
      <c r="I12" s="159"/>
      <c r="J12" s="160"/>
      <c r="K12" s="84"/>
      <c r="L12" s="79"/>
      <c r="M12" s="79"/>
      <c r="N12" s="92"/>
    </row>
    <row r="13" spans="1:14" s="39" customFormat="1" ht="45" customHeight="1" outlineLevel="1" x14ac:dyDescent="0.25">
      <c r="A13" s="37">
        <v>2</v>
      </c>
      <c r="B13" s="82" t="str">
        <f t="shared" ref="B13:B15" si="0">"ZK_1_"&amp;A13</f>
        <v>ZK_1_2</v>
      </c>
      <c r="C13" s="76" t="s">
        <v>22</v>
      </c>
      <c r="D13" s="47" t="s">
        <v>15</v>
      </c>
      <c r="E13" s="47" t="s">
        <v>5</v>
      </c>
      <c r="F13" s="129" t="s">
        <v>67</v>
      </c>
      <c r="G13" s="152"/>
      <c r="H13" s="153"/>
      <c r="I13" s="153"/>
      <c r="J13" s="154"/>
      <c r="K13" s="85"/>
      <c r="L13" s="81"/>
      <c r="M13" s="81"/>
      <c r="N13" s="93"/>
    </row>
    <row r="14" spans="1:14" s="39" customFormat="1" ht="70.05" customHeight="1" outlineLevel="1" x14ac:dyDescent="0.25">
      <c r="A14" s="37">
        <v>3</v>
      </c>
      <c r="B14" s="82" t="str">
        <f t="shared" si="0"/>
        <v>ZK_1_3</v>
      </c>
      <c r="C14" s="127" t="s">
        <v>63</v>
      </c>
      <c r="D14" s="47" t="s">
        <v>4</v>
      </c>
      <c r="E14" s="47" t="s">
        <v>42</v>
      </c>
      <c r="F14" s="129" t="s">
        <v>65</v>
      </c>
      <c r="G14" s="152"/>
      <c r="H14" s="153"/>
      <c r="I14" s="153"/>
      <c r="J14" s="154"/>
      <c r="K14" s="85"/>
      <c r="L14" s="81"/>
      <c r="M14" s="81"/>
      <c r="N14" s="93"/>
    </row>
    <row r="15" spans="1:14" s="39" customFormat="1" ht="70.05" customHeight="1" outlineLevel="1" x14ac:dyDescent="0.25">
      <c r="A15" s="37">
        <v>4</v>
      </c>
      <c r="B15" s="122" t="str">
        <f t="shared" si="0"/>
        <v>ZK_1_4</v>
      </c>
      <c r="C15" s="128" t="s">
        <v>64</v>
      </c>
      <c r="D15" s="47" t="s">
        <v>4</v>
      </c>
      <c r="E15" s="47" t="s">
        <v>42</v>
      </c>
      <c r="F15" s="129" t="s">
        <v>66</v>
      </c>
      <c r="G15" s="152"/>
      <c r="H15" s="153"/>
      <c r="I15" s="153"/>
      <c r="J15" s="154"/>
      <c r="K15" s="86"/>
      <c r="L15" s="80"/>
      <c r="M15" s="80"/>
      <c r="N15" s="94"/>
    </row>
    <row r="16" spans="1:14" s="39" customFormat="1" ht="30" customHeight="1" x14ac:dyDescent="0.25">
      <c r="A16" s="40"/>
      <c r="B16" s="148" t="s">
        <v>17</v>
      </c>
      <c r="C16" s="149"/>
      <c r="D16" s="18"/>
      <c r="E16" s="18"/>
      <c r="F16" s="18"/>
      <c r="G16" s="18"/>
      <c r="H16" s="18"/>
      <c r="I16" s="18"/>
      <c r="J16" s="12"/>
      <c r="K16" s="18"/>
      <c r="L16" s="12"/>
      <c r="M16" s="90"/>
      <c r="N16" s="91"/>
    </row>
    <row r="17" spans="1:37" s="39" customFormat="1" ht="55.95" customHeight="1" outlineLevel="1" x14ac:dyDescent="0.25">
      <c r="A17" s="37">
        <v>1</v>
      </c>
      <c r="B17" s="123" t="str">
        <f>"ZK_2_"&amp;A17</f>
        <v>ZK_2_1</v>
      </c>
      <c r="C17" s="46" t="s">
        <v>58</v>
      </c>
      <c r="D17" s="47" t="s">
        <v>4</v>
      </c>
      <c r="E17" s="47" t="s">
        <v>42</v>
      </c>
      <c r="F17" s="129" t="s">
        <v>68</v>
      </c>
      <c r="G17" s="152"/>
      <c r="H17" s="153"/>
      <c r="I17" s="153"/>
      <c r="J17" s="154"/>
      <c r="K17" s="85"/>
      <c r="N17" s="96"/>
    </row>
    <row r="18" spans="1:37" s="39" customFormat="1" ht="55.95" customHeight="1" outlineLevel="1" x14ac:dyDescent="0.25">
      <c r="A18" s="37">
        <v>2</v>
      </c>
      <c r="B18" s="123" t="str">
        <f t="shared" ref="B18" si="1">"ZK_2_"&amp;A18</f>
        <v>ZK_2_2</v>
      </c>
      <c r="C18" s="46" t="s">
        <v>59</v>
      </c>
      <c r="D18" s="47" t="s">
        <v>4</v>
      </c>
      <c r="E18" s="47" t="s">
        <v>42</v>
      </c>
      <c r="F18" s="129" t="s">
        <v>69</v>
      </c>
      <c r="G18" s="152"/>
      <c r="H18" s="153"/>
      <c r="I18" s="153"/>
      <c r="J18" s="154"/>
      <c r="K18" s="85"/>
      <c r="N18" s="96"/>
    </row>
    <row r="19" spans="1:37" s="41" customFormat="1" ht="30" customHeight="1" x14ac:dyDescent="0.25">
      <c r="A19" s="40"/>
      <c r="B19" s="148" t="s">
        <v>36</v>
      </c>
      <c r="C19" s="149"/>
      <c r="D19" s="18"/>
      <c r="E19" s="18"/>
      <c r="F19" s="18"/>
      <c r="G19" s="18"/>
      <c r="H19" s="18"/>
      <c r="I19" s="18"/>
      <c r="J19" s="12"/>
      <c r="K19" s="18"/>
      <c r="L19" s="12"/>
      <c r="M19" s="12"/>
      <c r="N19" s="91"/>
    </row>
    <row r="20" spans="1:37" s="39" customFormat="1" ht="60" customHeight="1" outlineLevel="1" x14ac:dyDescent="0.25">
      <c r="A20" s="37">
        <v>1</v>
      </c>
      <c r="B20" s="82" t="str">
        <f t="shared" ref="B20:B24" si="2">"ZK_3_"&amp;A20</f>
        <v>ZK_3_1</v>
      </c>
      <c r="C20" s="127" t="s">
        <v>75</v>
      </c>
      <c r="D20" s="47" t="s">
        <v>19</v>
      </c>
      <c r="E20" s="47" t="s">
        <v>26</v>
      </c>
      <c r="F20" s="129" t="s">
        <v>67</v>
      </c>
      <c r="G20" s="150" t="s">
        <v>27</v>
      </c>
      <c r="H20" s="151"/>
      <c r="I20" s="150" t="s">
        <v>28</v>
      </c>
      <c r="J20" s="151"/>
      <c r="K20" s="87"/>
      <c r="L20" s="88" cm="1">
        <f t="array" ref="L20">_xlfn.IFS(LEFT(K20,1)="0",0,LEFT(K20,1)="1",1,LEFT(K20,1)="2",2,LEFT(K20,1)="3",3,LEFT(K20,1)="",0)</f>
        <v>0</v>
      </c>
      <c r="M20" s="89">
        <v>0.25</v>
      </c>
      <c r="N20" s="95">
        <f t="shared" ref="N20:N24" si="3">(L20*M20)*100</f>
        <v>0</v>
      </c>
      <c r="AK20" s="73"/>
    </row>
    <row r="21" spans="1:37" s="39" customFormat="1" ht="60" customHeight="1" outlineLevel="1" x14ac:dyDescent="0.25">
      <c r="A21" s="37">
        <v>2</v>
      </c>
      <c r="B21" s="82" t="str">
        <f t="shared" si="2"/>
        <v>ZK_3_2</v>
      </c>
      <c r="C21" s="127" t="s">
        <v>74</v>
      </c>
      <c r="D21" s="47" t="s">
        <v>19</v>
      </c>
      <c r="E21" s="47" t="s">
        <v>26</v>
      </c>
      <c r="F21" s="129" t="s">
        <v>67</v>
      </c>
      <c r="G21" s="150" t="s">
        <v>30</v>
      </c>
      <c r="H21" s="151"/>
      <c r="I21" s="150" t="s">
        <v>29</v>
      </c>
      <c r="J21" s="151"/>
      <c r="K21" s="87"/>
      <c r="L21" s="88" cm="1">
        <f t="array" ref="L21">_xlfn.IFS(LEFT(K21,1)="0",0,LEFT(K21,1)="1",1,LEFT(K21,1)="2",2,LEFT(K21,1)="3",3,LEFT(K21,1)="",0)</f>
        <v>0</v>
      </c>
      <c r="M21" s="89">
        <v>0.1</v>
      </c>
      <c r="N21" s="95">
        <f t="shared" si="3"/>
        <v>0</v>
      </c>
      <c r="AK21" s="73"/>
    </row>
    <row r="22" spans="1:37" s="39" customFormat="1" ht="60" customHeight="1" outlineLevel="1" x14ac:dyDescent="0.25">
      <c r="A22" s="40">
        <v>3</v>
      </c>
      <c r="B22" s="82" t="str">
        <f t="shared" si="2"/>
        <v>ZK_3_3</v>
      </c>
      <c r="C22" s="127" t="s">
        <v>73</v>
      </c>
      <c r="D22" s="47" t="s">
        <v>19</v>
      </c>
      <c r="E22" s="47" t="s">
        <v>26</v>
      </c>
      <c r="F22" s="129" t="s">
        <v>70</v>
      </c>
      <c r="G22" s="150" t="s">
        <v>33</v>
      </c>
      <c r="H22" s="151"/>
      <c r="I22" s="150" t="s">
        <v>34</v>
      </c>
      <c r="J22" s="151"/>
      <c r="K22" s="87"/>
      <c r="L22" s="88" cm="1">
        <f t="array" ref="L22">_xlfn.IFS(LEFT(K22,1)="0",0,LEFT(K22,1)="1",1,LEFT(K22,1)="2",2,LEFT(K22,1)="3",3,LEFT(K22,1)="",0)</f>
        <v>0</v>
      </c>
      <c r="M22" s="89">
        <v>0.25</v>
      </c>
      <c r="N22" s="95">
        <f t="shared" si="3"/>
        <v>0</v>
      </c>
      <c r="AK22" s="73"/>
    </row>
    <row r="23" spans="1:37" s="39" customFormat="1" ht="60" customHeight="1" outlineLevel="1" x14ac:dyDescent="0.25">
      <c r="A23" s="37">
        <v>4</v>
      </c>
      <c r="B23" s="82" t="str">
        <f t="shared" si="2"/>
        <v>ZK_3_4</v>
      </c>
      <c r="C23" s="127" t="s">
        <v>72</v>
      </c>
      <c r="D23" s="47" t="s">
        <v>19</v>
      </c>
      <c r="E23" s="47" t="s">
        <v>26</v>
      </c>
      <c r="F23" s="129" t="s">
        <v>67</v>
      </c>
      <c r="G23" s="150" t="s">
        <v>32</v>
      </c>
      <c r="H23" s="151"/>
      <c r="I23" s="150" t="s">
        <v>31</v>
      </c>
      <c r="J23" s="151"/>
      <c r="K23" s="87"/>
      <c r="L23" s="88" cm="1">
        <f t="array" ref="L23">_xlfn.IFS(LEFT(K23,1)="0",0,LEFT(K23,1)="1",1,LEFT(K23,1)="2",2,LEFT(K23,1)="3",3,LEFT(K23,1)="",0)</f>
        <v>0</v>
      </c>
      <c r="M23" s="89">
        <v>0.15</v>
      </c>
      <c r="N23" s="95">
        <f t="shared" si="3"/>
        <v>0</v>
      </c>
      <c r="AK23" s="73"/>
    </row>
    <row r="24" spans="1:37" s="39" customFormat="1" ht="60" customHeight="1" outlineLevel="1" x14ac:dyDescent="0.25">
      <c r="A24" s="37">
        <v>5</v>
      </c>
      <c r="B24" s="82" t="str">
        <f t="shared" si="2"/>
        <v>ZK_3_5</v>
      </c>
      <c r="C24" s="127" t="s">
        <v>71</v>
      </c>
      <c r="D24" s="47" t="s">
        <v>19</v>
      </c>
      <c r="E24" s="47" t="s">
        <v>26</v>
      </c>
      <c r="F24" s="129" t="s">
        <v>67</v>
      </c>
      <c r="G24" s="109" t="s">
        <v>37</v>
      </c>
      <c r="H24" s="110" t="s">
        <v>40</v>
      </c>
      <c r="I24" s="110" t="s">
        <v>39</v>
      </c>
      <c r="J24" s="109" t="s">
        <v>38</v>
      </c>
      <c r="K24" s="111"/>
      <c r="L24" s="88" cm="1">
        <f t="array" ref="L24">_xlfn.IFS(LEFT(K24,1)="0",0,LEFT(K24,1)="1",1,LEFT(K24,1)="2",2,LEFT(K24,1)="3",3,LEFT(K24,1)="",0)</f>
        <v>0</v>
      </c>
      <c r="M24" s="89">
        <v>0.25</v>
      </c>
      <c r="N24" s="95">
        <f t="shared" si="3"/>
        <v>0</v>
      </c>
      <c r="AK24" s="73"/>
    </row>
    <row r="25" spans="1:37" s="39" customFormat="1" ht="20.399999999999999" customHeight="1" outlineLevel="1" x14ac:dyDescent="0.25">
      <c r="A25" s="37"/>
      <c r="B25" s="124"/>
      <c r="C25" s="75"/>
      <c r="D25" s="75"/>
      <c r="E25" s="75"/>
      <c r="F25" s="75"/>
      <c r="G25" s="75"/>
      <c r="H25" s="75"/>
      <c r="I25" s="75"/>
      <c r="J25" s="75"/>
      <c r="K25" s="116" t="s">
        <v>53</v>
      </c>
      <c r="L25" s="75"/>
      <c r="M25" s="98">
        <f>SUM(M11:M24)</f>
        <v>1</v>
      </c>
      <c r="N25" s="99">
        <f>SUM(N11:N24)</f>
        <v>0</v>
      </c>
    </row>
    <row r="26" spans="1:37" ht="28.8" customHeight="1" x14ac:dyDescent="0.3">
      <c r="B26" s="125"/>
      <c r="C26" s="100" t="s">
        <v>54</v>
      </c>
      <c r="D26" s="101"/>
      <c r="E26" s="101"/>
      <c r="F26" s="101"/>
      <c r="G26" s="101"/>
      <c r="H26" s="101"/>
      <c r="I26" s="101"/>
      <c r="J26" s="101"/>
      <c r="K26" s="102"/>
      <c r="L26" s="101"/>
      <c r="M26" s="101"/>
      <c r="N26" s="103"/>
    </row>
    <row r="27" spans="1:37" x14ac:dyDescent="0.3">
      <c r="C27" s="97"/>
      <c r="D27"/>
      <c r="E27"/>
      <c r="F27"/>
      <c r="G27"/>
      <c r="H27"/>
      <c r="I27"/>
    </row>
    <row r="28" spans="1:37" x14ac:dyDescent="0.3">
      <c r="D28"/>
      <c r="E28"/>
      <c r="F28"/>
      <c r="G28"/>
      <c r="H28"/>
      <c r="I28"/>
    </row>
    <row r="29" spans="1:37" x14ac:dyDescent="0.3">
      <c r="D29"/>
      <c r="E29"/>
      <c r="F29"/>
      <c r="G29"/>
      <c r="H29"/>
      <c r="I29"/>
    </row>
    <row r="30" spans="1:37" x14ac:dyDescent="0.3">
      <c r="D30"/>
      <c r="E30"/>
      <c r="F30"/>
      <c r="G30"/>
      <c r="H30"/>
      <c r="I30"/>
    </row>
    <row r="31" spans="1:37" x14ac:dyDescent="0.3">
      <c r="D31"/>
      <c r="E31"/>
      <c r="F31"/>
      <c r="G31"/>
      <c r="H31"/>
      <c r="I31"/>
    </row>
    <row r="32" spans="1:37" x14ac:dyDescent="0.3">
      <c r="D32"/>
      <c r="E32"/>
      <c r="F32"/>
      <c r="G32"/>
      <c r="H32"/>
      <c r="I32"/>
    </row>
    <row r="33" spans="4:9" x14ac:dyDescent="0.3">
      <c r="D33"/>
      <c r="E33"/>
      <c r="F33"/>
      <c r="G33"/>
      <c r="H33"/>
      <c r="I33"/>
    </row>
    <row r="34" spans="4:9" x14ac:dyDescent="0.3">
      <c r="D34"/>
      <c r="E34"/>
      <c r="F34"/>
      <c r="G34"/>
      <c r="H34"/>
      <c r="I34"/>
    </row>
    <row r="35" spans="4:9" x14ac:dyDescent="0.3">
      <c r="D35"/>
      <c r="E35"/>
      <c r="F35"/>
      <c r="G35"/>
      <c r="H35"/>
      <c r="I35"/>
    </row>
    <row r="36" spans="4:9" x14ac:dyDescent="0.3">
      <c r="D36"/>
      <c r="E36"/>
      <c r="F36"/>
      <c r="G36"/>
      <c r="H36"/>
      <c r="I36"/>
    </row>
    <row r="37" spans="4:9" x14ac:dyDescent="0.3">
      <c r="D37"/>
      <c r="E37"/>
      <c r="F37"/>
      <c r="G37"/>
      <c r="H37"/>
      <c r="I37"/>
    </row>
    <row r="38" spans="4:9" x14ac:dyDescent="0.3">
      <c r="D38"/>
      <c r="E38"/>
      <c r="F38"/>
      <c r="G38"/>
      <c r="H38"/>
      <c r="I38"/>
    </row>
    <row r="39" spans="4:9" x14ac:dyDescent="0.3">
      <c r="D39"/>
      <c r="E39"/>
      <c r="F39"/>
      <c r="G39"/>
      <c r="H39"/>
      <c r="I39"/>
    </row>
    <row r="40" spans="4:9" x14ac:dyDescent="0.3">
      <c r="D40"/>
      <c r="E40"/>
      <c r="F40"/>
      <c r="G40"/>
      <c r="H40"/>
      <c r="I40"/>
    </row>
    <row r="41" spans="4:9" x14ac:dyDescent="0.3">
      <c r="D41"/>
      <c r="E41"/>
      <c r="F41"/>
      <c r="G41"/>
      <c r="H41"/>
      <c r="I41"/>
    </row>
  </sheetData>
  <sheetProtection algorithmName="SHA-512" hashValue="Kc9+ULbKo072CDTG6Ux1F7AY+BuxwDJMaDgiRBjkto9TwJ2cVg+skKos3oW2MfryrBhS+0St6BwB5C2HTfZBww==" saltValue="vbhaUAFAEDqCD8to+9s7uQ==" spinCount="100000" sheet="1" objects="1" scenarios="1"/>
  <protectedRanges>
    <protectedRange sqref="K18 K12:M13" name="Notebooks_1"/>
    <protectedRange sqref="K14:M15" name="Notebooks_1_2"/>
    <protectedRange sqref="K17" name="Notebooks_1_1"/>
    <protectedRange sqref="K25" name="Notebooks_1_4"/>
  </protectedRanges>
  <mergeCells count="28">
    <mergeCell ref="G13:J13"/>
    <mergeCell ref="E8:E9"/>
    <mergeCell ref="F8:F9"/>
    <mergeCell ref="G14:J14"/>
    <mergeCell ref="G15:J15"/>
    <mergeCell ref="B11:C11"/>
    <mergeCell ref="B2:C3"/>
    <mergeCell ref="B8:B9"/>
    <mergeCell ref="C8:C9"/>
    <mergeCell ref="D8:D9"/>
    <mergeCell ref="K8:K9"/>
    <mergeCell ref="L8:L9"/>
    <mergeCell ref="M8:M9"/>
    <mergeCell ref="N8:N9"/>
    <mergeCell ref="G12:J12"/>
    <mergeCell ref="G8:J9"/>
    <mergeCell ref="G22:H22"/>
    <mergeCell ref="I22:J22"/>
    <mergeCell ref="G23:H23"/>
    <mergeCell ref="I23:J23"/>
    <mergeCell ref="G18:J18"/>
    <mergeCell ref="B19:C19"/>
    <mergeCell ref="G20:H20"/>
    <mergeCell ref="I20:J20"/>
    <mergeCell ref="B16:C16"/>
    <mergeCell ref="G21:H21"/>
    <mergeCell ref="I21:J21"/>
    <mergeCell ref="G17:J17"/>
  </mergeCells>
  <conditionalFormatting sqref="D12:D15">
    <cfRule type="expression" dxfId="10" priority="3">
      <formula>$D12="I"</formula>
    </cfRule>
  </conditionalFormatting>
  <conditionalFormatting sqref="D14:D15">
    <cfRule type="expression" dxfId="9" priority="1">
      <formula>$D14="A"</formula>
    </cfRule>
  </conditionalFormatting>
  <conditionalFormatting sqref="D12:F15">
    <cfRule type="expression" dxfId="8" priority="2">
      <formula>$D12="B"</formula>
    </cfRule>
  </conditionalFormatting>
  <conditionalFormatting sqref="D17:F18">
    <cfRule type="expression" dxfId="7" priority="4">
      <formula>$D17="A"</formula>
    </cfRule>
    <cfRule type="expression" dxfId="6" priority="5">
      <formula>$D17="B"</formula>
    </cfRule>
    <cfRule type="expression" dxfId="5" priority="6">
      <formula>$D17="I"</formula>
    </cfRule>
  </conditionalFormatting>
  <conditionalFormatting sqref="D20:F24">
    <cfRule type="expression" dxfId="4" priority="10">
      <formula>$D20="A"</formula>
    </cfRule>
    <cfRule type="expression" dxfId="3" priority="11">
      <formula>$D20="B"</formula>
    </cfRule>
    <cfRule type="expression" dxfId="2" priority="12">
      <formula>$D20="I"</formula>
    </cfRule>
  </conditionalFormatting>
  <conditionalFormatting sqref="E12:F15">
    <cfRule type="expression" dxfId="1" priority="13">
      <formula>$D12="A"</formula>
    </cfRule>
    <cfRule type="expression" dxfId="0" priority="15">
      <formula>$D12="I"</formula>
    </cfRule>
  </conditionalFormatting>
  <dataValidations count="5">
    <dataValidation type="list" allowBlank="1" showInputMessage="1" showErrorMessage="1" sqref="K20" xr:uid="{561F8240-512A-4068-AF4D-CE04F2B31147}">
      <formula1>$G$20:$J$20</formula1>
    </dataValidation>
    <dataValidation type="list" allowBlank="1" showInputMessage="1" showErrorMessage="1" sqref="K21" xr:uid="{9A7B1BBE-87F5-418D-BA0B-41EF5A439E48}">
      <formula1>$G$21:$J$21</formula1>
    </dataValidation>
    <dataValidation type="list" allowBlank="1" showInputMessage="1" showErrorMessage="1" sqref="K22" xr:uid="{125C96D7-FBC2-4CDA-8770-80764FFCB1DB}">
      <formula1>$G$22:$J$22</formula1>
    </dataValidation>
    <dataValidation type="list" allowBlank="1" showInputMessage="1" showErrorMessage="1" sqref="K23" xr:uid="{4B717F37-8AB2-41A2-9C45-4635EE245F57}">
      <formula1>$G$23:$J$23</formula1>
    </dataValidation>
    <dataValidation type="list" allowBlank="1" showInputMessage="1" showErrorMessage="1" sqref="K24" xr:uid="{36384F01-F9BB-4DC8-B439-1E3B3EE23359}">
      <formula1>$G$24:$J$24</formula1>
    </dataValidation>
  </dataValidations>
  <pageMargins left="0.70866141732283472" right="0.70866141732283472" top="0.78740157480314965" bottom="0.78740157480314965" header="0.31496062992125984" footer="0.31496062992125984"/>
  <pageSetup paperSize="9" scale="62" orientation="landscape" r:id="rId1"/>
  <headerFooter>
    <oddFooter>&amp;L&amp;F&amp;R&amp;A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0943B656F1F41E46BE772C753F54A5C1" ma:contentTypeVersion="10" ma:contentTypeDescription="Ein neues Dokument erstellen." ma:contentTypeScope="" ma:versionID="c3463fdc775bb3153ca7f6474333666b">
  <xsd:schema xmlns:xsd="http://www.w3.org/2001/XMLSchema" xmlns:xs="http://www.w3.org/2001/XMLSchema" xmlns:p="http://schemas.microsoft.com/office/2006/metadata/properties" xmlns:ns2="1d69d6e1-3ea7-4848-8b1f-9849db81d318" xmlns:ns3="6119be5f-01e7-42f2-9290-eed097242921" targetNamespace="http://schemas.microsoft.com/office/2006/metadata/properties" ma:root="true" ma:fieldsID="7b9c3c5d53b152358f98868946df7034" ns2:_="" ns3:_="">
    <xsd:import namespace="1d69d6e1-3ea7-4848-8b1f-9849db81d318"/>
    <xsd:import namespace="6119be5f-01e7-42f2-9290-eed0972429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69d6e1-3ea7-4848-8b1f-9849db81d3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dd4a6c20-04f0-464d-980d-02b5fd22c0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19be5f-01e7-42f2-9290-eed09724292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7518f02-5d2b-4de3-90d0-85028c8f8507}" ma:internalName="TaxCatchAll" ma:showField="CatchAllData" ma:web="6119be5f-01e7-42f2-9290-eed0972429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d69d6e1-3ea7-4848-8b1f-9849db81d318">
      <Terms xmlns="http://schemas.microsoft.com/office/infopath/2007/PartnerControls"/>
    </lcf76f155ced4ddcb4097134ff3c332f>
    <TaxCatchAll xmlns="6119be5f-01e7-42f2-9290-eed097242921" xsi:nil="true"/>
  </documentManagement>
</p:properties>
</file>

<file path=customXml/itemProps1.xml><?xml version="1.0" encoding="utf-8"?>
<ds:datastoreItem xmlns:ds="http://schemas.openxmlformats.org/officeDocument/2006/customXml" ds:itemID="{A7B7E760-610F-407D-843E-957665C24A07}">
  <ds:schemaRefs>
    <ds:schemaRef ds:uri="http://schemas.microsoft.com/DataMashup"/>
  </ds:schemaRefs>
</ds:datastoreItem>
</file>

<file path=customXml/itemProps2.xml><?xml version="1.0" encoding="utf-8"?>
<ds:datastoreItem xmlns:ds="http://schemas.openxmlformats.org/officeDocument/2006/customXml" ds:itemID="{5FF31FF7-B22D-4031-BB3B-BD9A5F4E326C}"/>
</file>

<file path=customXml/itemProps3.xml><?xml version="1.0" encoding="utf-8"?>
<ds:datastoreItem xmlns:ds="http://schemas.openxmlformats.org/officeDocument/2006/customXml" ds:itemID="{1F6D202B-C46C-481B-8026-3FD4986C276E}"/>
</file>

<file path=customXml/itemProps4.xml><?xml version="1.0" encoding="utf-8"?>
<ds:datastoreItem xmlns:ds="http://schemas.openxmlformats.org/officeDocument/2006/customXml" ds:itemID="{B00D337C-1C99-4535-A778-C034C2CC67E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Erläuterungen</vt:lpstr>
      <vt:lpstr>Technische Anforderungen</vt:lpstr>
      <vt:lpstr>Erläuterungen!Druckbereich</vt:lpstr>
      <vt:lpstr>'Technische Anforderungen'!Druckbereich</vt:lpstr>
      <vt:lpstr>'Technische Anforderungen'!Drucktitel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2026-07-23T13:44:16Z</dcterms:created>
  <dcterms:modified xsi:type="dcterms:W3CDTF">2026-07-24T09:39:47Z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0x0101000943B656F1F41E46BE772C753F54A5C1</vt:lpwstr>
  </property>
</Properties>
</file>